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Carlos\Dropbox\Rog equipment\04_submit\221117_Submission\Brez cen\"/>
    </mc:Choice>
  </mc:AlternateContent>
  <xr:revisionPtr revIDLastSave="0" documentId="13_ncr:1_{F4D0F188-E934-4018-AD19-29C2D93F632E}" xr6:coauthVersionLast="47" xr6:coauthVersionMax="47" xr10:uidLastSave="{00000000-0000-0000-0000-000000000000}"/>
  <bookViews>
    <workbookView xWindow="-108" yWindow="-108" windowWidth="30936" windowHeight="16896" tabRatio="500" firstSheet="1" activeTab="1" xr2:uid="{00000000-000D-0000-FFFF-FFFF00000000}"/>
  </bookViews>
  <sheets>
    <sheet name="Rekapitualicija naslovnica" sheetId="7" r:id="rId1"/>
    <sheet name="Rekapitulacija po sklopih" sheetId="8" r:id="rId2"/>
    <sheet name="Prostori" sheetId="1" r:id="rId3"/>
    <sheet name="Oprema" sheetId="2" r:id="rId4"/>
    <sheet name="Delavnice" sheetId="4" r:id="rId5"/>
    <sheet name="Orodje" sheetId="5" r:id="rId6"/>
    <sheet name="Pohistvo" sheetId="6" r:id="rId7"/>
    <sheet name="Sheet3" sheetId="3" r:id="rId8"/>
    <sheet name="Sheet4" sheetId="9" r:id="rId9"/>
  </sheets>
  <externalReferences>
    <externalReference r:id="rId10"/>
    <externalReference r:id="rId11"/>
    <externalReference r:id="rId12"/>
    <externalReference r:id="rId13"/>
    <externalReference r:id="rId14"/>
    <externalReference r:id="rId15"/>
  </externalReferences>
  <definedNames>
    <definedName name="_xlnm.Print_Area" localSheetId="4">Delavnice!$A$1:$K$140</definedName>
    <definedName name="_xlnm.Print_Area" localSheetId="3">Oprema!$A$1:$I$261</definedName>
    <definedName name="_xlnm.Print_Area" localSheetId="5">Orodje!$A$1:$J$197</definedName>
    <definedName name="_xlnm.Print_Area" localSheetId="6">Pohistvo!$A$1:$J$53</definedName>
    <definedName name="_xlnm.Print_Area" localSheetId="2">Prostori!$A$1:$D$762</definedName>
    <definedName name="_xlnm.Print_Area" localSheetId="0">'Rekapitualicija naslovnica'!$A$1:$D$35</definedName>
    <definedName name="_xlnm.Print_Area" localSheetId="1">'Rekapitulacija po sklopih'!$A$1:$C$41</definedName>
    <definedName name="_xlnm.Print_Titles" localSheetId="4">Delavnice!$7:$9</definedName>
    <definedName name="_xlnm.Print_Titles" localSheetId="3">Oprema!$3:$4</definedName>
    <definedName name="_xlnm.Print_Titles" localSheetId="5">Orodje!$9:$9</definedName>
    <definedName name="_xlnm.Print_Titles" localSheetId="6">Pohistvo!$9:$9</definedName>
    <definedName name="_xlnm.Print_Titles" localSheetId="2">Prostori!$4:$4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60" i="2" l="1"/>
  <c r="C37" i="8" l="1"/>
  <c r="C39" i="8" l="1"/>
  <c r="C35" i="8"/>
  <c r="C33" i="8"/>
  <c r="C31" i="8"/>
  <c r="C30" i="8"/>
  <c r="C29" i="8"/>
  <c r="C28" i="8"/>
  <c r="C27" i="8"/>
  <c r="I259" i="2"/>
  <c r="I220" i="2" l="1"/>
  <c r="I221" i="2"/>
  <c r="I261" i="2" l="1"/>
  <c r="I258" i="2"/>
  <c r="B762" i="1" l="1"/>
  <c r="G251" i="2" l="1"/>
  <c r="I251" i="2" s="1"/>
  <c r="G45" i="2"/>
  <c r="I45" i="2" s="1"/>
  <c r="G44" i="2"/>
  <c r="I44" i="2" s="1"/>
  <c r="B67" i="1"/>
  <c r="B68" i="1"/>
  <c r="G248" i="2"/>
  <c r="I248" i="2" s="1"/>
  <c r="G249" i="2"/>
  <c r="I249" i="2" s="1"/>
  <c r="G247" i="2"/>
  <c r="I247" i="2" s="1"/>
  <c r="I238" i="2"/>
  <c r="I187" i="2"/>
  <c r="B2" i="9"/>
  <c r="B3" i="9"/>
  <c r="B4" i="9"/>
  <c r="B5" i="9"/>
  <c r="B6" i="9"/>
  <c r="B7" i="9"/>
  <c r="B8" i="9"/>
  <c r="B9" i="9"/>
  <c r="B10" i="9"/>
  <c r="B11" i="9"/>
  <c r="B12" i="9"/>
  <c r="B13" i="9"/>
  <c r="B14" i="9"/>
  <c r="B16" i="9"/>
  <c r="B17" i="9"/>
  <c r="B18" i="9"/>
  <c r="B19" i="9"/>
  <c r="B20" i="9"/>
  <c r="B21" i="9"/>
  <c r="B22" i="9"/>
  <c r="B23" i="9"/>
  <c r="B24" i="9"/>
  <c r="B25" i="9"/>
  <c r="B26" i="9"/>
  <c r="B27" i="9"/>
  <c r="B28" i="9"/>
  <c r="B29" i="9"/>
  <c r="B30" i="9"/>
  <c r="B32" i="9"/>
  <c r="B33" i="9"/>
  <c r="B34" i="9"/>
  <c r="B35" i="9"/>
  <c r="B36" i="9"/>
  <c r="B37" i="9"/>
  <c r="B38" i="9"/>
  <c r="B39" i="9"/>
  <c r="B40" i="9"/>
  <c r="B41" i="9"/>
  <c r="B42" i="9"/>
  <c r="B43" i="9"/>
  <c r="B44" i="9"/>
  <c r="B45" i="9"/>
  <c r="B46" i="9"/>
  <c r="B47" i="9"/>
  <c r="B48" i="9"/>
  <c r="B49" i="9"/>
  <c r="B50" i="9"/>
  <c r="B51" i="9"/>
  <c r="B52" i="9"/>
  <c r="B53" i="9"/>
  <c r="B54" i="9"/>
  <c r="B55" i="9"/>
  <c r="B56" i="9"/>
  <c r="B1" i="9"/>
  <c r="A52" i="9"/>
  <c r="C52" i="9" s="1"/>
  <c r="A53" i="9"/>
  <c r="C53" i="9" s="1"/>
  <c r="A54" i="9"/>
  <c r="C54" i="9" s="1"/>
  <c r="A55" i="9"/>
  <c r="C55" i="9" s="1"/>
  <c r="A56" i="9"/>
  <c r="C56" i="9" s="1"/>
  <c r="A35" i="9"/>
  <c r="C35" i="9" s="1"/>
  <c r="A36" i="9"/>
  <c r="C36" i="9" s="1"/>
  <c r="A37" i="9"/>
  <c r="C37" i="9" s="1"/>
  <c r="A38" i="9"/>
  <c r="C38" i="9" s="1"/>
  <c r="A39" i="9"/>
  <c r="C39" i="9" s="1"/>
  <c r="A40" i="9"/>
  <c r="C40" i="9" s="1"/>
  <c r="A41" i="9"/>
  <c r="C41" i="9" s="1"/>
  <c r="A42" i="9"/>
  <c r="C42" i="9" s="1"/>
  <c r="A43" i="9"/>
  <c r="A44" i="9"/>
  <c r="C44" i="9" s="1"/>
  <c r="A45" i="9"/>
  <c r="C45" i="9" s="1"/>
  <c r="A46" i="9"/>
  <c r="C46" i="9" s="1"/>
  <c r="A47" i="9"/>
  <c r="C47" i="9" s="1"/>
  <c r="A48" i="9"/>
  <c r="C48" i="9" s="1"/>
  <c r="A49" i="9"/>
  <c r="C49" i="9" s="1"/>
  <c r="A50" i="9"/>
  <c r="C50" i="9" s="1"/>
  <c r="A51" i="9"/>
  <c r="C51" i="9" s="1"/>
  <c r="A2" i="9"/>
  <c r="A3" i="9"/>
  <c r="C3" i="9" s="1"/>
  <c r="A4" i="9"/>
  <c r="C4" i="9" s="1"/>
  <c r="D4" i="9" s="1"/>
  <c r="A5" i="9"/>
  <c r="A6" i="9"/>
  <c r="A7" i="9"/>
  <c r="C7" i="9" s="1"/>
  <c r="A8" i="9"/>
  <c r="C8" i="9" s="1"/>
  <c r="A9" i="9"/>
  <c r="C9" i="9" s="1"/>
  <c r="A10" i="9"/>
  <c r="C10" i="9" s="1"/>
  <c r="A11" i="9"/>
  <c r="C11" i="9" s="1"/>
  <c r="A12" i="9"/>
  <c r="C12" i="9" s="1"/>
  <c r="D12" i="9" s="1"/>
  <c r="A13" i="9"/>
  <c r="C13" i="9" s="1"/>
  <c r="A14" i="9"/>
  <c r="C14" i="9" s="1"/>
  <c r="A15" i="9"/>
  <c r="C15" i="9" s="1"/>
  <c r="A16" i="9"/>
  <c r="C16" i="9" s="1"/>
  <c r="A17" i="9"/>
  <c r="C17" i="9" s="1"/>
  <c r="A18" i="9"/>
  <c r="C18" i="9" s="1"/>
  <c r="A19" i="9"/>
  <c r="C19" i="9" s="1"/>
  <c r="A20" i="9"/>
  <c r="C20" i="9" s="1"/>
  <c r="A21" i="9"/>
  <c r="C21" i="9" s="1"/>
  <c r="A22" i="9"/>
  <c r="C22" i="9" s="1"/>
  <c r="A23" i="9"/>
  <c r="C23" i="9" s="1"/>
  <c r="A24" i="9"/>
  <c r="C24" i="9" s="1"/>
  <c r="A25" i="9"/>
  <c r="A26" i="9"/>
  <c r="C26" i="9" s="1"/>
  <c r="A27" i="9"/>
  <c r="A28" i="9"/>
  <c r="C28" i="9" s="1"/>
  <c r="A29" i="9"/>
  <c r="C29" i="9" s="1"/>
  <c r="D29" i="9" s="1"/>
  <c r="A30" i="9"/>
  <c r="C30" i="9" s="1"/>
  <c r="A31" i="9"/>
  <c r="C31" i="9" s="1"/>
  <c r="A32" i="9"/>
  <c r="C32" i="9" s="1"/>
  <c r="A33" i="9"/>
  <c r="C33" i="9" s="1"/>
  <c r="A34" i="9"/>
  <c r="C34" i="9" s="1"/>
  <c r="A1" i="9"/>
  <c r="C1" i="9" s="1"/>
  <c r="D1" i="9" s="1"/>
  <c r="D21" i="9" l="1"/>
  <c r="D13" i="9"/>
  <c r="D47" i="9"/>
  <c r="D46" i="9"/>
  <c r="D26" i="9"/>
  <c r="D10" i="9"/>
  <c r="D19" i="9"/>
  <c r="D44" i="9"/>
  <c r="D18" i="9"/>
  <c r="D3" i="9"/>
  <c r="D45" i="9"/>
  <c r="D11" i="9"/>
  <c r="D34" i="9"/>
  <c r="D17" i="9"/>
  <c r="D8" i="9"/>
  <c r="D50" i="9"/>
  <c r="D42" i="9"/>
  <c r="D53" i="9"/>
  <c r="D28" i="9"/>
  <c r="D20" i="9"/>
  <c r="D38" i="9"/>
  <c r="D52" i="9"/>
  <c r="D37" i="9"/>
  <c r="D36" i="9"/>
  <c r="D9" i="9"/>
  <c r="D51" i="9"/>
  <c r="D35" i="9"/>
  <c r="D32" i="9"/>
  <c r="D30" i="9"/>
  <c r="D22" i="9"/>
  <c r="D14" i="9"/>
  <c r="D48" i="9"/>
  <c r="D54" i="9"/>
  <c r="D39" i="9"/>
  <c r="D33" i="9"/>
  <c r="D24" i="9"/>
  <c r="D16" i="9"/>
  <c r="D56" i="9"/>
  <c r="D23" i="9"/>
  <c r="D7" i="9"/>
  <c r="D49" i="9"/>
  <c r="D41" i="9"/>
  <c r="D55" i="9"/>
  <c r="D40" i="9"/>
  <c r="G257" i="2"/>
  <c r="I257" i="2" s="1"/>
  <c r="G255" i="2"/>
  <c r="I255" i="2" s="1"/>
  <c r="B200" i="1" l="1"/>
  <c r="G128" i="2"/>
  <c r="I128" i="2" s="1"/>
  <c r="B183" i="1"/>
  <c r="G218" i="2"/>
  <c r="I218" i="2" s="1"/>
  <c r="B148" i="1" l="1"/>
  <c r="B246" i="1" l="1"/>
  <c r="B240" i="1"/>
  <c r="B461" i="1"/>
  <c r="B103" i="1"/>
  <c r="G95" i="2"/>
  <c r="I95" i="2" s="1"/>
  <c r="G154" i="2"/>
  <c r="I154" i="2" s="1"/>
  <c r="G126" i="2"/>
  <c r="I126" i="2" s="1"/>
  <c r="B199" i="1"/>
  <c r="B198" i="1"/>
  <c r="B205" i="1"/>
  <c r="G124" i="2"/>
  <c r="I124" i="2" s="1"/>
  <c r="G122" i="2"/>
  <c r="I122" i="2" s="1"/>
  <c r="B87" i="1"/>
  <c r="G197" i="2"/>
  <c r="I197" i="2" s="1"/>
  <c r="G120" i="2"/>
  <c r="I120" i="2" s="1"/>
  <c r="G118" i="2"/>
  <c r="I118" i="2" s="1"/>
  <c r="C258" i="1"/>
  <c r="C254" i="1"/>
  <c r="C253" i="1"/>
  <c r="B683" i="1"/>
  <c r="B407" i="1"/>
  <c r="B360" i="1"/>
  <c r="B341" i="1"/>
  <c r="B486" i="1"/>
  <c r="E486" i="1"/>
  <c r="E430" i="1"/>
  <c r="E348" i="1"/>
  <c r="B348" i="1"/>
  <c r="B484" i="1"/>
  <c r="E484" i="1"/>
  <c r="B682" i="1"/>
  <c r="E682" i="1"/>
  <c r="B485" i="1"/>
  <c r="E485" i="1"/>
  <c r="E462" i="1"/>
  <c r="B406" i="1"/>
  <c r="E429" i="1"/>
  <c r="B359" i="1"/>
  <c r="B340" i="1"/>
  <c r="E340" i="1"/>
  <c r="G152" i="2"/>
  <c r="I152" i="2" s="1"/>
  <c r="G153" i="2"/>
  <c r="I153" i="2" s="1"/>
  <c r="G245" i="2" l="1"/>
  <c r="I245" i="2" s="1"/>
  <c r="G180" i="2"/>
  <c r="I180" i="2" s="1"/>
  <c r="E684" i="1"/>
  <c r="B684" i="1"/>
  <c r="E343" i="1"/>
  <c r="B343" i="1"/>
  <c r="C109" i="1"/>
  <c r="G163" i="2" s="1"/>
  <c r="I163" i="2" s="1"/>
  <c r="E98" i="1"/>
  <c r="B98" i="1"/>
  <c r="E109" i="1"/>
  <c r="B109" i="1"/>
  <c r="E118" i="1"/>
  <c r="B118" i="1"/>
  <c r="E221" i="1"/>
  <c r="B221" i="1"/>
  <c r="E218" i="1"/>
  <c r="B218" i="1"/>
  <c r="E93" i="1"/>
  <c r="B93" i="1"/>
  <c r="G209" i="2"/>
  <c r="I209" i="2" s="1"/>
  <c r="B467" i="1"/>
  <c r="E467" i="1"/>
  <c r="B478" i="1"/>
  <c r="E478" i="1"/>
  <c r="H84" i="4"/>
  <c r="J84" i="4" s="1"/>
  <c r="H85" i="4"/>
  <c r="J85" i="4" s="1"/>
  <c r="B92" i="1"/>
  <c r="E92" i="1"/>
  <c r="E197" i="1"/>
  <c r="B197" i="1"/>
  <c r="E142" i="1"/>
  <c r="B142" i="1"/>
  <c r="B91" i="1"/>
  <c r="E91" i="1"/>
  <c r="E428" i="1"/>
  <c r="B483" i="1"/>
  <c r="E141" i="1"/>
  <c r="B141" i="1"/>
  <c r="B15" i="8"/>
  <c r="G151" i="2"/>
  <c r="I151" i="2" s="1"/>
  <c r="C27" i="9"/>
  <c r="D27" i="9" s="1"/>
  <c r="E196" i="1"/>
  <c r="B196" i="1"/>
  <c r="G137" i="2"/>
  <c r="E97" i="1"/>
  <c r="B97" i="1"/>
  <c r="E117" i="1"/>
  <c r="B117" i="1"/>
  <c r="C108" i="1"/>
  <c r="G179" i="2" s="1"/>
  <c r="I179" i="2" s="1"/>
  <c r="B108" i="1"/>
  <c r="E108" i="1"/>
  <c r="C105" i="1"/>
  <c r="C104" i="1"/>
  <c r="G237" i="2"/>
  <c r="I237" i="2" s="1"/>
  <c r="B90" i="1"/>
  <c r="E90" i="1"/>
  <c r="E62" i="1"/>
  <c r="B62" i="1"/>
  <c r="B32" i="1"/>
  <c r="E32" i="1"/>
  <c r="B10" i="1"/>
  <c r="E10" i="1"/>
  <c r="B41" i="1"/>
  <c r="E41" i="1"/>
  <c r="G146" i="2"/>
  <c r="I146" i="2" s="1"/>
  <c r="I186" i="2"/>
  <c r="I185" i="2"/>
  <c r="E727" i="1"/>
  <c r="B727" i="1"/>
  <c r="E726" i="1"/>
  <c r="B726" i="1"/>
  <c r="E681" i="1"/>
  <c r="B681" i="1"/>
  <c r="E680" i="1"/>
  <c r="B680" i="1"/>
  <c r="E653" i="1"/>
  <c r="B653" i="1"/>
  <c r="E652" i="1"/>
  <c r="B652" i="1"/>
  <c r="E573" i="1"/>
  <c r="B573" i="1"/>
  <c r="E572" i="1"/>
  <c r="B572" i="1"/>
  <c r="E482" i="1"/>
  <c r="B482" i="1"/>
  <c r="E481" i="1"/>
  <c r="B481" i="1"/>
  <c r="E459" i="1"/>
  <c r="B459" i="1"/>
  <c r="E458" i="1"/>
  <c r="B458" i="1"/>
  <c r="E404" i="1"/>
  <c r="B404" i="1"/>
  <c r="E403" i="1"/>
  <c r="B403" i="1"/>
  <c r="E427" i="1"/>
  <c r="B427" i="1"/>
  <c r="E426" i="1"/>
  <c r="B426" i="1"/>
  <c r="B337" i="1"/>
  <c r="E337" i="1"/>
  <c r="B336" i="1"/>
  <c r="E336" i="1"/>
  <c r="G52" i="6"/>
  <c r="I52" i="6" s="1"/>
  <c r="G53" i="6"/>
  <c r="I53" i="6" s="1"/>
  <c r="G51" i="6"/>
  <c r="I51" i="6" s="1"/>
  <c r="B399" i="1"/>
  <c r="E399" i="1"/>
  <c r="B400" i="1"/>
  <c r="E400" i="1"/>
  <c r="B401" i="1"/>
  <c r="E401" i="1"/>
  <c r="B402" i="1"/>
  <c r="E402" i="1"/>
  <c r="G39" i="6"/>
  <c r="I39" i="6" s="1"/>
  <c r="G35" i="6"/>
  <c r="I35" i="6" s="1"/>
  <c r="E237" i="1"/>
  <c r="B237" i="1"/>
  <c r="G34" i="6"/>
  <c r="I34" i="6" s="1"/>
  <c r="G32" i="6"/>
  <c r="I32" i="6" s="1"/>
  <c r="G33" i="6"/>
  <c r="I33" i="6" s="1"/>
  <c r="B746" i="1"/>
  <c r="E746" i="1"/>
  <c r="E745" i="1"/>
  <c r="B745" i="1"/>
  <c r="G50" i="6"/>
  <c r="I50" i="6" s="1"/>
  <c r="G48" i="6"/>
  <c r="I48" i="6" s="1"/>
  <c r="B725" i="1"/>
  <c r="E725" i="1"/>
  <c r="E729" i="1"/>
  <c r="B729" i="1"/>
  <c r="E654" i="1"/>
  <c r="B654" i="1"/>
  <c r="B651" i="1"/>
  <c r="E651" i="1"/>
  <c r="G41" i="6"/>
  <c r="I41" i="6" s="1"/>
  <c r="B679" i="1"/>
  <c r="E679" i="1"/>
  <c r="G42" i="6"/>
  <c r="I42" i="6" s="1"/>
  <c r="E728" i="1"/>
  <c r="B728" i="1"/>
  <c r="B571" i="1"/>
  <c r="E571" i="1"/>
  <c r="G40" i="6"/>
  <c r="I40" i="6" s="1"/>
  <c r="E483" i="1"/>
  <c r="E480" i="1"/>
  <c r="B480" i="1"/>
  <c r="E479" i="1"/>
  <c r="B479" i="1"/>
  <c r="E460" i="1"/>
  <c r="B460" i="1"/>
  <c r="B455" i="1"/>
  <c r="E455" i="1"/>
  <c r="B456" i="1"/>
  <c r="E456" i="1"/>
  <c r="B457" i="1"/>
  <c r="E457" i="1"/>
  <c r="G38" i="6"/>
  <c r="I38" i="6" s="1"/>
  <c r="G36" i="6"/>
  <c r="I36" i="6" s="1"/>
  <c r="G37" i="6"/>
  <c r="I37" i="6" s="1"/>
  <c r="B425" i="1"/>
  <c r="E425" i="1"/>
  <c r="G29" i="6"/>
  <c r="I29" i="6" s="1"/>
  <c r="B398" i="1"/>
  <c r="E398" i="1"/>
  <c r="G30" i="6"/>
  <c r="I30" i="6" s="1"/>
  <c r="G31" i="6"/>
  <c r="I31" i="6" s="1"/>
  <c r="E405" i="1"/>
  <c r="B405" i="1"/>
  <c r="E397" i="1"/>
  <c r="B397" i="1"/>
  <c r="E361" i="1"/>
  <c r="B361" i="1"/>
  <c r="B335" i="1"/>
  <c r="E335" i="1"/>
  <c r="G11" i="6"/>
  <c r="I11" i="6" s="1"/>
  <c r="B339" i="1"/>
  <c r="E339" i="1"/>
  <c r="B338" i="1"/>
  <c r="E338" i="1"/>
  <c r="E106" i="1"/>
  <c r="B106" i="1"/>
  <c r="H93" i="4"/>
  <c r="E24" i="1"/>
  <c r="B24" i="1"/>
  <c r="I184" i="2"/>
  <c r="G150" i="2"/>
  <c r="I150" i="2" s="1"/>
  <c r="B477" i="1" l="1"/>
  <c r="E477" i="1"/>
  <c r="H83" i="4"/>
  <c r="J83" i="4" s="1"/>
  <c r="H61" i="4"/>
  <c r="J61" i="4" s="1"/>
  <c r="H60" i="4"/>
  <c r="J60" i="4" s="1"/>
  <c r="E418" i="1"/>
  <c r="B418" i="1"/>
  <c r="E433" i="1"/>
  <c r="B433" i="1"/>
  <c r="E432" i="1"/>
  <c r="B432" i="1"/>
  <c r="B408" i="1"/>
  <c r="E431" i="1"/>
  <c r="G161" i="2"/>
  <c r="I161" i="2" s="1"/>
  <c r="C107" i="1"/>
  <c r="B464" i="1"/>
  <c r="C115" i="1"/>
  <c r="E122" i="1"/>
  <c r="B122" i="1"/>
  <c r="G85" i="2"/>
  <c r="I85" i="2" s="1"/>
  <c r="E53" i="1"/>
  <c r="B53" i="1"/>
  <c r="E52" i="1"/>
  <c r="B52" i="1"/>
  <c r="E46" i="1"/>
  <c r="B46" i="1"/>
  <c r="E44" i="1"/>
  <c r="B44" i="1"/>
  <c r="E39" i="1"/>
  <c r="B39" i="1"/>
  <c r="E42" i="1"/>
  <c r="B42" i="1"/>
  <c r="E40" i="1"/>
  <c r="B40" i="1"/>
  <c r="E45" i="1"/>
  <c r="B45" i="1"/>
  <c r="E43" i="1"/>
  <c r="B43" i="1"/>
  <c r="E60" i="1"/>
  <c r="B60" i="1"/>
  <c r="E59" i="1"/>
  <c r="B59" i="1"/>
  <c r="E58" i="1"/>
  <c r="B58" i="1"/>
  <c r="E57" i="1"/>
  <c r="B57" i="1"/>
  <c r="E56" i="1"/>
  <c r="B56" i="1"/>
  <c r="E20" i="1"/>
  <c r="B20" i="1"/>
  <c r="E19" i="1"/>
  <c r="B19" i="1"/>
  <c r="B30" i="1"/>
  <c r="E30" i="1"/>
  <c r="E75" i="1"/>
  <c r="B75" i="1"/>
  <c r="E103" i="1"/>
  <c r="G36" i="2"/>
  <c r="I36" i="2" s="1"/>
  <c r="E249" i="1"/>
  <c r="B249" i="1"/>
  <c r="E236" i="1"/>
  <c r="E235" i="1"/>
  <c r="B236" i="1"/>
  <c r="B235" i="1"/>
  <c r="C175" i="1"/>
  <c r="C159" i="1"/>
  <c r="G183" i="2"/>
  <c r="I183" i="2" s="1"/>
  <c r="E195" i="1"/>
  <c r="B195" i="1"/>
  <c r="E259" i="1"/>
  <c r="B259" i="1"/>
  <c r="B6" i="8"/>
  <c r="B7" i="8"/>
  <c r="B8" i="8"/>
  <c r="B9" i="8"/>
  <c r="B11" i="8"/>
  <c r="B13" i="8"/>
  <c r="B5" i="8"/>
  <c r="G83" i="2"/>
  <c r="I83" i="2" s="1"/>
  <c r="G49" i="6"/>
  <c r="I49" i="6" s="1"/>
  <c r="G47" i="6"/>
  <c r="I47" i="6" s="1"/>
  <c r="G46" i="6"/>
  <c r="I46" i="6" s="1"/>
  <c r="G45" i="6"/>
  <c r="I45" i="6" s="1"/>
  <c r="G44" i="6"/>
  <c r="I44" i="6" s="1"/>
  <c r="G43" i="6"/>
  <c r="I43" i="6" s="1"/>
  <c r="G28" i="6"/>
  <c r="I28" i="6" s="1"/>
  <c r="G27" i="6"/>
  <c r="I27" i="6" s="1"/>
  <c r="G26" i="6"/>
  <c r="I26" i="6" s="1"/>
  <c r="G25" i="6"/>
  <c r="I25" i="6" s="1"/>
  <c r="G24" i="6"/>
  <c r="I24" i="6" s="1"/>
  <c r="G23" i="6"/>
  <c r="I23" i="6" s="1"/>
  <c r="G22" i="6"/>
  <c r="I22" i="6" s="1"/>
  <c r="G21" i="6"/>
  <c r="I21" i="6" s="1"/>
  <c r="G20" i="6"/>
  <c r="I20" i="6" s="1"/>
  <c r="G19" i="6"/>
  <c r="I19" i="6" s="1"/>
  <c r="G18" i="6"/>
  <c r="I18" i="6" s="1"/>
  <c r="G17" i="6"/>
  <c r="I17" i="6" s="1"/>
  <c r="G16" i="6"/>
  <c r="I16" i="6" s="1"/>
  <c r="G15" i="6"/>
  <c r="I15" i="6" s="1"/>
  <c r="G14" i="6"/>
  <c r="I14" i="6" s="1"/>
  <c r="G13" i="6"/>
  <c r="I13" i="6" s="1"/>
  <c r="G12" i="6"/>
  <c r="I12" i="6" s="1"/>
  <c r="G10" i="6"/>
  <c r="I10" i="6" s="1"/>
  <c r="G197" i="5"/>
  <c r="I197" i="5" s="1"/>
  <c r="G196" i="5"/>
  <c r="I196" i="5" s="1"/>
  <c r="G195" i="5"/>
  <c r="I195" i="5" s="1"/>
  <c r="G194" i="5"/>
  <c r="I194" i="5" s="1"/>
  <c r="G193" i="5"/>
  <c r="I193" i="5" s="1"/>
  <c r="G192" i="5"/>
  <c r="I192" i="5" s="1"/>
  <c r="G191" i="5"/>
  <c r="I191" i="5" s="1"/>
  <c r="G190" i="5"/>
  <c r="I190" i="5" s="1"/>
  <c r="G189" i="5"/>
  <c r="I189" i="5" s="1"/>
  <c r="G188" i="5"/>
  <c r="I188" i="5" s="1"/>
  <c r="G187" i="5"/>
  <c r="I187" i="5" s="1"/>
  <c r="G186" i="5"/>
  <c r="I186" i="5" s="1"/>
  <c r="G185" i="5"/>
  <c r="I185" i="5" s="1"/>
  <c r="G184" i="5"/>
  <c r="I184" i="5" s="1"/>
  <c r="G183" i="5"/>
  <c r="I183" i="5" s="1"/>
  <c r="G182" i="5"/>
  <c r="I182" i="5" s="1"/>
  <c r="G181" i="5"/>
  <c r="I181" i="5" s="1"/>
  <c r="G180" i="5"/>
  <c r="I180" i="5" s="1"/>
  <c r="G179" i="5"/>
  <c r="I179" i="5" s="1"/>
  <c r="G178" i="5"/>
  <c r="I178" i="5" s="1"/>
  <c r="G177" i="5"/>
  <c r="I177" i="5" s="1"/>
  <c r="G176" i="5"/>
  <c r="I176" i="5" s="1"/>
  <c r="G175" i="5"/>
  <c r="I175" i="5" s="1"/>
  <c r="G174" i="5"/>
  <c r="I174" i="5" s="1"/>
  <c r="G173" i="5"/>
  <c r="I173" i="5" s="1"/>
  <c r="G172" i="5"/>
  <c r="I172" i="5" s="1"/>
  <c r="G171" i="5"/>
  <c r="I171" i="5" s="1"/>
  <c r="G170" i="5"/>
  <c r="I170" i="5" s="1"/>
  <c r="G169" i="5"/>
  <c r="I169" i="5" s="1"/>
  <c r="G168" i="5"/>
  <c r="I168" i="5" s="1"/>
  <c r="G167" i="5"/>
  <c r="I167" i="5" s="1"/>
  <c r="G166" i="5"/>
  <c r="I166" i="5" s="1"/>
  <c r="G165" i="5"/>
  <c r="I165" i="5" s="1"/>
  <c r="G164" i="5"/>
  <c r="I164" i="5" s="1"/>
  <c r="G163" i="5"/>
  <c r="I163" i="5" s="1"/>
  <c r="G162" i="5"/>
  <c r="I162" i="5" s="1"/>
  <c r="G161" i="5"/>
  <c r="I161" i="5" s="1"/>
  <c r="G160" i="5"/>
  <c r="I160" i="5" s="1"/>
  <c r="G159" i="5"/>
  <c r="I159" i="5" s="1"/>
  <c r="G158" i="5"/>
  <c r="I158" i="5" s="1"/>
  <c r="G157" i="5"/>
  <c r="I157" i="5" s="1"/>
  <c r="G156" i="5"/>
  <c r="I156" i="5" s="1"/>
  <c r="G155" i="5"/>
  <c r="I155" i="5" s="1"/>
  <c r="G154" i="5"/>
  <c r="I154" i="5" s="1"/>
  <c r="G153" i="5"/>
  <c r="I153" i="5" s="1"/>
  <c r="G152" i="5"/>
  <c r="I152" i="5" s="1"/>
  <c r="G151" i="5"/>
  <c r="I151" i="5" s="1"/>
  <c r="G150" i="5"/>
  <c r="I150" i="5" s="1"/>
  <c r="G149" i="5"/>
  <c r="I149" i="5" s="1"/>
  <c r="G148" i="5"/>
  <c r="I148" i="5" s="1"/>
  <c r="G147" i="5"/>
  <c r="I147" i="5" s="1"/>
  <c r="G146" i="5"/>
  <c r="I146" i="5" s="1"/>
  <c r="G145" i="5"/>
  <c r="I145" i="5" s="1"/>
  <c r="G144" i="5"/>
  <c r="I144" i="5" s="1"/>
  <c r="G143" i="5"/>
  <c r="I143" i="5" s="1"/>
  <c r="G142" i="5"/>
  <c r="I142" i="5" s="1"/>
  <c r="G141" i="5"/>
  <c r="I141" i="5" s="1"/>
  <c r="G140" i="5"/>
  <c r="I140" i="5" s="1"/>
  <c r="G139" i="5"/>
  <c r="I139" i="5" s="1"/>
  <c r="G138" i="5"/>
  <c r="I138" i="5" s="1"/>
  <c r="G137" i="5"/>
  <c r="I137" i="5" s="1"/>
  <c r="G136" i="5"/>
  <c r="I136" i="5" s="1"/>
  <c r="G135" i="5"/>
  <c r="I135" i="5" s="1"/>
  <c r="G134" i="5"/>
  <c r="I134" i="5" s="1"/>
  <c r="G133" i="5"/>
  <c r="I133" i="5" s="1"/>
  <c r="G132" i="5"/>
  <c r="I132" i="5" s="1"/>
  <c r="G131" i="5"/>
  <c r="I131" i="5" s="1"/>
  <c r="G130" i="5"/>
  <c r="I130" i="5" s="1"/>
  <c r="G129" i="5"/>
  <c r="I129" i="5" s="1"/>
  <c r="G128" i="5"/>
  <c r="I128" i="5" s="1"/>
  <c r="G127" i="5"/>
  <c r="I127" i="5" s="1"/>
  <c r="G126" i="5"/>
  <c r="I126" i="5" s="1"/>
  <c r="G125" i="5"/>
  <c r="I125" i="5" s="1"/>
  <c r="G124" i="5"/>
  <c r="I124" i="5" s="1"/>
  <c r="G123" i="5"/>
  <c r="I123" i="5" s="1"/>
  <c r="G122" i="5"/>
  <c r="I122" i="5" s="1"/>
  <c r="G121" i="5"/>
  <c r="I121" i="5" s="1"/>
  <c r="G120" i="5"/>
  <c r="I120" i="5" s="1"/>
  <c r="G119" i="5"/>
  <c r="I119" i="5" s="1"/>
  <c r="G118" i="5"/>
  <c r="I118" i="5" s="1"/>
  <c r="G117" i="5"/>
  <c r="I117" i="5" s="1"/>
  <c r="G116" i="5"/>
  <c r="I116" i="5" s="1"/>
  <c r="G115" i="5"/>
  <c r="I115" i="5" s="1"/>
  <c r="G114" i="5"/>
  <c r="I114" i="5" s="1"/>
  <c r="G113" i="5"/>
  <c r="I113" i="5" s="1"/>
  <c r="G112" i="5"/>
  <c r="I112" i="5" s="1"/>
  <c r="G111" i="5"/>
  <c r="I111" i="5" s="1"/>
  <c r="G110" i="5"/>
  <c r="I110" i="5" s="1"/>
  <c r="G109" i="5"/>
  <c r="I109" i="5" s="1"/>
  <c r="G108" i="5"/>
  <c r="I108" i="5" s="1"/>
  <c r="G107" i="5"/>
  <c r="I107" i="5" s="1"/>
  <c r="G106" i="5"/>
  <c r="I106" i="5" s="1"/>
  <c r="G105" i="5"/>
  <c r="I105" i="5" s="1"/>
  <c r="G104" i="5"/>
  <c r="I104" i="5" s="1"/>
  <c r="G103" i="5"/>
  <c r="I103" i="5" s="1"/>
  <c r="G102" i="5"/>
  <c r="I102" i="5" s="1"/>
  <c r="G101" i="5"/>
  <c r="I101" i="5" s="1"/>
  <c r="G100" i="5"/>
  <c r="I100" i="5" s="1"/>
  <c r="G99" i="5"/>
  <c r="I99" i="5" s="1"/>
  <c r="G98" i="5"/>
  <c r="I98" i="5" s="1"/>
  <c r="G97" i="5"/>
  <c r="I97" i="5" s="1"/>
  <c r="G96" i="5"/>
  <c r="I96" i="5" s="1"/>
  <c r="G95" i="5"/>
  <c r="I95" i="5" s="1"/>
  <c r="G94" i="5"/>
  <c r="I94" i="5" s="1"/>
  <c r="G93" i="5"/>
  <c r="I93" i="5" s="1"/>
  <c r="G92" i="5"/>
  <c r="I92" i="5" s="1"/>
  <c r="G91" i="5"/>
  <c r="I91" i="5" s="1"/>
  <c r="G90" i="5"/>
  <c r="I90" i="5" s="1"/>
  <c r="G89" i="5"/>
  <c r="I89" i="5" s="1"/>
  <c r="G88" i="5"/>
  <c r="I88" i="5" s="1"/>
  <c r="G87" i="5"/>
  <c r="I87" i="5" s="1"/>
  <c r="G86" i="5"/>
  <c r="I86" i="5" s="1"/>
  <c r="G85" i="5"/>
  <c r="I85" i="5" s="1"/>
  <c r="G84" i="5"/>
  <c r="I84" i="5" s="1"/>
  <c r="G83" i="5"/>
  <c r="I83" i="5" s="1"/>
  <c r="G82" i="5"/>
  <c r="I82" i="5" s="1"/>
  <c r="G81" i="5"/>
  <c r="I81" i="5" s="1"/>
  <c r="G80" i="5"/>
  <c r="I80" i="5" s="1"/>
  <c r="G79" i="5"/>
  <c r="I79" i="5" s="1"/>
  <c r="G78" i="5"/>
  <c r="I78" i="5" s="1"/>
  <c r="G77" i="5"/>
  <c r="I77" i="5" s="1"/>
  <c r="G76" i="5"/>
  <c r="I76" i="5" s="1"/>
  <c r="G75" i="5"/>
  <c r="I75" i="5" s="1"/>
  <c r="G74" i="5"/>
  <c r="I74" i="5" s="1"/>
  <c r="G73" i="5"/>
  <c r="I73" i="5" s="1"/>
  <c r="G72" i="5"/>
  <c r="I72" i="5" s="1"/>
  <c r="G71" i="5"/>
  <c r="I71" i="5" s="1"/>
  <c r="G70" i="5"/>
  <c r="I70" i="5" s="1"/>
  <c r="G69" i="5"/>
  <c r="I69" i="5" s="1"/>
  <c r="G68" i="5"/>
  <c r="I68" i="5" s="1"/>
  <c r="G67" i="5"/>
  <c r="I67" i="5" s="1"/>
  <c r="G66" i="5"/>
  <c r="I66" i="5" s="1"/>
  <c r="G65" i="5"/>
  <c r="I65" i="5" s="1"/>
  <c r="G64" i="5"/>
  <c r="I64" i="5" s="1"/>
  <c r="G63" i="5"/>
  <c r="I63" i="5" s="1"/>
  <c r="G62" i="5"/>
  <c r="I62" i="5" s="1"/>
  <c r="G61" i="5"/>
  <c r="I61" i="5" s="1"/>
  <c r="G60" i="5"/>
  <c r="I60" i="5" s="1"/>
  <c r="G59" i="5"/>
  <c r="I59" i="5" s="1"/>
  <c r="G58" i="5"/>
  <c r="I58" i="5" s="1"/>
  <c r="G57" i="5"/>
  <c r="I57" i="5" s="1"/>
  <c r="G56" i="5"/>
  <c r="I56" i="5" s="1"/>
  <c r="G55" i="5"/>
  <c r="I55" i="5" s="1"/>
  <c r="G54" i="5"/>
  <c r="I54" i="5" s="1"/>
  <c r="G53" i="5"/>
  <c r="I53" i="5" s="1"/>
  <c r="G52" i="5"/>
  <c r="I52" i="5" s="1"/>
  <c r="G51" i="5"/>
  <c r="I51" i="5" s="1"/>
  <c r="G50" i="5"/>
  <c r="I50" i="5" s="1"/>
  <c r="G49" i="5"/>
  <c r="I49" i="5" s="1"/>
  <c r="G48" i="5"/>
  <c r="I48" i="5" s="1"/>
  <c r="G47" i="5"/>
  <c r="I47" i="5" s="1"/>
  <c r="G46" i="5"/>
  <c r="I46" i="5" s="1"/>
  <c r="G45" i="5"/>
  <c r="I45" i="5" s="1"/>
  <c r="G44" i="5"/>
  <c r="I44" i="5" s="1"/>
  <c r="G43" i="5"/>
  <c r="I43" i="5" s="1"/>
  <c r="G42" i="5"/>
  <c r="I42" i="5" s="1"/>
  <c r="G41" i="5"/>
  <c r="I41" i="5" s="1"/>
  <c r="G40" i="5"/>
  <c r="I40" i="5" s="1"/>
  <c r="G39" i="5"/>
  <c r="I39" i="5" s="1"/>
  <c r="G38" i="5"/>
  <c r="I38" i="5" s="1"/>
  <c r="G37" i="5"/>
  <c r="I37" i="5" s="1"/>
  <c r="G36" i="5"/>
  <c r="I36" i="5" s="1"/>
  <c r="G35" i="5"/>
  <c r="I35" i="5" s="1"/>
  <c r="G34" i="5"/>
  <c r="I34" i="5" s="1"/>
  <c r="G33" i="5"/>
  <c r="I33" i="5" s="1"/>
  <c r="G32" i="5"/>
  <c r="I32" i="5" s="1"/>
  <c r="G31" i="5"/>
  <c r="I31" i="5" s="1"/>
  <c r="G30" i="5"/>
  <c r="I30" i="5" s="1"/>
  <c r="G29" i="5"/>
  <c r="I29" i="5" s="1"/>
  <c r="G28" i="5"/>
  <c r="I28" i="5" s="1"/>
  <c r="G27" i="5"/>
  <c r="I27" i="5" s="1"/>
  <c r="G26" i="5"/>
  <c r="I26" i="5" s="1"/>
  <c r="G25" i="5"/>
  <c r="I25" i="5" s="1"/>
  <c r="G24" i="5"/>
  <c r="I24" i="5" s="1"/>
  <c r="G23" i="5"/>
  <c r="I23" i="5" s="1"/>
  <c r="G22" i="5"/>
  <c r="I22" i="5" s="1"/>
  <c r="G21" i="5"/>
  <c r="I21" i="5" s="1"/>
  <c r="G20" i="5"/>
  <c r="I20" i="5" s="1"/>
  <c r="G19" i="5"/>
  <c r="I19" i="5" s="1"/>
  <c r="G18" i="5"/>
  <c r="I18" i="5" s="1"/>
  <c r="G17" i="5"/>
  <c r="I17" i="5" s="1"/>
  <c r="G16" i="5"/>
  <c r="I16" i="5" s="1"/>
  <c r="G15" i="5"/>
  <c r="I15" i="5" s="1"/>
  <c r="G14" i="5"/>
  <c r="I14" i="5" s="1"/>
  <c r="G13" i="5"/>
  <c r="I13" i="5" s="1"/>
  <c r="G12" i="5"/>
  <c r="I12" i="5" s="1"/>
  <c r="G11" i="5"/>
  <c r="I11" i="5" s="1"/>
  <c r="G10" i="5"/>
  <c r="I10" i="5" s="1"/>
  <c r="H140" i="4"/>
  <c r="J140" i="4" s="1"/>
  <c r="H139" i="4"/>
  <c r="J139" i="4" s="1"/>
  <c r="H138" i="4"/>
  <c r="J138" i="4" s="1"/>
  <c r="H137" i="4"/>
  <c r="J137" i="4" s="1"/>
  <c r="H136" i="4"/>
  <c r="J136" i="4" s="1"/>
  <c r="H135" i="4"/>
  <c r="J135" i="4" s="1"/>
  <c r="H134" i="4"/>
  <c r="J134" i="4" s="1"/>
  <c r="H133" i="4"/>
  <c r="J133" i="4" s="1"/>
  <c r="H132" i="4"/>
  <c r="J132" i="4" s="1"/>
  <c r="H131" i="4"/>
  <c r="J131" i="4" s="1"/>
  <c r="H130" i="4"/>
  <c r="J130" i="4" s="1"/>
  <c r="H129" i="4"/>
  <c r="J129" i="4" s="1"/>
  <c r="H128" i="4"/>
  <c r="J128" i="4" s="1"/>
  <c r="H127" i="4"/>
  <c r="J127" i="4" s="1"/>
  <c r="H126" i="4"/>
  <c r="J126" i="4" s="1"/>
  <c r="H125" i="4"/>
  <c r="J125" i="4" s="1"/>
  <c r="H124" i="4"/>
  <c r="J124" i="4" s="1"/>
  <c r="H123" i="4"/>
  <c r="J123" i="4" s="1"/>
  <c r="H122" i="4"/>
  <c r="J122" i="4" s="1"/>
  <c r="H121" i="4"/>
  <c r="J121" i="4" s="1"/>
  <c r="H120" i="4"/>
  <c r="J120" i="4" s="1"/>
  <c r="H119" i="4"/>
  <c r="J119" i="4" s="1"/>
  <c r="H118" i="4"/>
  <c r="J118" i="4" s="1"/>
  <c r="H117" i="4"/>
  <c r="J117" i="4" s="1"/>
  <c r="H116" i="4"/>
  <c r="J116" i="4" s="1"/>
  <c r="H115" i="4"/>
  <c r="J115" i="4" s="1"/>
  <c r="H114" i="4"/>
  <c r="J114" i="4" s="1"/>
  <c r="H113" i="4"/>
  <c r="J113" i="4" s="1"/>
  <c r="H112" i="4"/>
  <c r="J112" i="4" s="1"/>
  <c r="H111" i="4"/>
  <c r="J111" i="4" s="1"/>
  <c r="H110" i="4"/>
  <c r="J110" i="4" s="1"/>
  <c r="H109" i="4"/>
  <c r="J109" i="4" s="1"/>
  <c r="H108" i="4"/>
  <c r="J108" i="4" s="1"/>
  <c r="H107" i="4"/>
  <c r="J107" i="4" s="1"/>
  <c r="H106" i="4"/>
  <c r="J106" i="4" s="1"/>
  <c r="H105" i="4"/>
  <c r="J105" i="4" s="1"/>
  <c r="H104" i="4"/>
  <c r="J104" i="4" s="1"/>
  <c r="H103" i="4"/>
  <c r="J103" i="4" s="1"/>
  <c r="H102" i="4"/>
  <c r="J102" i="4" s="1"/>
  <c r="H101" i="4"/>
  <c r="J101" i="4" s="1"/>
  <c r="H100" i="4"/>
  <c r="J100" i="4" s="1"/>
  <c r="H99" i="4"/>
  <c r="J99" i="4" s="1"/>
  <c r="H98" i="4"/>
  <c r="J98" i="4" s="1"/>
  <c r="H97" i="4"/>
  <c r="J97" i="4" s="1"/>
  <c r="H96" i="4"/>
  <c r="J96" i="4" s="1"/>
  <c r="H95" i="4"/>
  <c r="J95" i="4" s="1"/>
  <c r="H94" i="4"/>
  <c r="J94" i="4" s="1"/>
  <c r="J93" i="4"/>
  <c r="H92" i="4"/>
  <c r="J92" i="4" s="1"/>
  <c r="H91" i="4"/>
  <c r="J91" i="4" s="1"/>
  <c r="H90" i="4"/>
  <c r="J90" i="4" s="1"/>
  <c r="H89" i="4"/>
  <c r="J89" i="4" s="1"/>
  <c r="H88" i="4"/>
  <c r="J88" i="4" s="1"/>
  <c r="H87" i="4"/>
  <c r="J87" i="4" s="1"/>
  <c r="H86" i="4"/>
  <c r="J86" i="4" s="1"/>
  <c r="H82" i="4"/>
  <c r="J82" i="4" s="1"/>
  <c r="H81" i="4"/>
  <c r="J81" i="4" s="1"/>
  <c r="H80" i="4"/>
  <c r="J80" i="4" s="1"/>
  <c r="H79" i="4"/>
  <c r="J79" i="4" s="1"/>
  <c r="H78" i="4"/>
  <c r="J78" i="4" s="1"/>
  <c r="H77" i="4"/>
  <c r="J77" i="4" s="1"/>
  <c r="H76" i="4"/>
  <c r="J76" i="4" s="1"/>
  <c r="H75" i="4"/>
  <c r="J75" i="4" s="1"/>
  <c r="H74" i="4"/>
  <c r="J74" i="4" s="1"/>
  <c r="H73" i="4"/>
  <c r="J73" i="4" s="1"/>
  <c r="H72" i="4"/>
  <c r="J72" i="4" s="1"/>
  <c r="H71" i="4"/>
  <c r="J71" i="4" s="1"/>
  <c r="H70" i="4"/>
  <c r="J70" i="4" s="1"/>
  <c r="H69" i="4"/>
  <c r="J69" i="4" s="1"/>
  <c r="H68" i="4"/>
  <c r="J68" i="4" s="1"/>
  <c r="H67" i="4"/>
  <c r="J67" i="4" s="1"/>
  <c r="H66" i="4"/>
  <c r="J66" i="4" s="1"/>
  <c r="H65" i="4"/>
  <c r="J65" i="4" s="1"/>
  <c r="H64" i="4"/>
  <c r="J64" i="4" s="1"/>
  <c r="H63" i="4"/>
  <c r="J63" i="4" s="1"/>
  <c r="H62" i="4"/>
  <c r="J62" i="4" s="1"/>
  <c r="H59" i="4"/>
  <c r="J59" i="4" s="1"/>
  <c r="H58" i="4"/>
  <c r="J58" i="4" s="1"/>
  <c r="H57" i="4"/>
  <c r="J57" i="4" s="1"/>
  <c r="H56" i="4"/>
  <c r="J56" i="4" s="1"/>
  <c r="H55" i="4"/>
  <c r="J55" i="4" s="1"/>
  <c r="H54" i="4"/>
  <c r="J54" i="4" s="1"/>
  <c r="H53" i="4"/>
  <c r="J53" i="4" s="1"/>
  <c r="H52" i="4"/>
  <c r="J52" i="4" s="1"/>
  <c r="H51" i="4"/>
  <c r="J51" i="4" s="1"/>
  <c r="H50" i="4"/>
  <c r="J50" i="4" s="1"/>
  <c r="H49" i="4"/>
  <c r="J49" i="4" s="1"/>
  <c r="H48" i="4"/>
  <c r="J48" i="4" s="1"/>
  <c r="H47" i="4"/>
  <c r="J47" i="4" s="1"/>
  <c r="H46" i="4"/>
  <c r="J46" i="4" s="1"/>
  <c r="H45" i="4"/>
  <c r="J45" i="4" s="1"/>
  <c r="H44" i="4"/>
  <c r="J44" i="4" s="1"/>
  <c r="H43" i="4"/>
  <c r="J43" i="4" s="1"/>
  <c r="H42" i="4"/>
  <c r="J42" i="4" s="1"/>
  <c r="H41" i="4"/>
  <c r="J41" i="4" s="1"/>
  <c r="H40" i="4"/>
  <c r="J40" i="4" s="1"/>
  <c r="H39" i="4"/>
  <c r="J39" i="4" s="1"/>
  <c r="H38" i="4"/>
  <c r="J38" i="4" s="1"/>
  <c r="H37" i="4"/>
  <c r="J37" i="4" s="1"/>
  <c r="H36" i="4"/>
  <c r="J36" i="4" s="1"/>
  <c r="H35" i="4"/>
  <c r="J35" i="4" s="1"/>
  <c r="H34" i="4"/>
  <c r="J34" i="4" s="1"/>
  <c r="H33" i="4"/>
  <c r="J33" i="4" s="1"/>
  <c r="H32" i="4"/>
  <c r="J32" i="4" s="1"/>
  <c r="H31" i="4"/>
  <c r="J31" i="4" s="1"/>
  <c r="H30" i="4"/>
  <c r="J30" i="4" s="1"/>
  <c r="H29" i="4"/>
  <c r="J29" i="4" s="1"/>
  <c r="H28" i="4"/>
  <c r="J28" i="4" s="1"/>
  <c r="H27" i="4"/>
  <c r="J27" i="4" s="1"/>
  <c r="H26" i="4"/>
  <c r="J26" i="4" s="1"/>
  <c r="H25" i="4"/>
  <c r="J25" i="4" s="1"/>
  <c r="H24" i="4"/>
  <c r="J24" i="4" s="1"/>
  <c r="H23" i="4"/>
  <c r="J23" i="4" s="1"/>
  <c r="H22" i="4"/>
  <c r="J22" i="4" s="1"/>
  <c r="H21" i="4"/>
  <c r="J21" i="4" s="1"/>
  <c r="H20" i="4"/>
  <c r="J20" i="4" s="1"/>
  <c r="H19" i="4"/>
  <c r="J19" i="4" s="1"/>
  <c r="H18" i="4"/>
  <c r="J18" i="4" s="1"/>
  <c r="H17" i="4"/>
  <c r="J17" i="4" s="1"/>
  <c r="H16" i="4"/>
  <c r="J16" i="4" s="1"/>
  <c r="H15" i="4"/>
  <c r="J15" i="4" s="1"/>
  <c r="H14" i="4"/>
  <c r="J14" i="4" s="1"/>
  <c r="H13" i="4"/>
  <c r="J13" i="4" s="1"/>
  <c r="H12" i="4"/>
  <c r="J12" i="4" s="1"/>
  <c r="H11" i="4"/>
  <c r="J11" i="4" s="1"/>
  <c r="H10" i="4"/>
  <c r="J10" i="4" s="1"/>
  <c r="E766" i="1"/>
  <c r="B759" i="1"/>
  <c r="E765" i="1"/>
  <c r="B758" i="1"/>
  <c r="E755" i="1"/>
  <c r="B755" i="1"/>
  <c r="E754" i="1"/>
  <c r="B754" i="1"/>
  <c r="E753" i="1"/>
  <c r="B753" i="1"/>
  <c r="E752" i="1"/>
  <c r="B752" i="1"/>
  <c r="E751" i="1"/>
  <c r="B751" i="1"/>
  <c r="E750" i="1"/>
  <c r="B750" i="1"/>
  <c r="E744" i="1"/>
  <c r="B744" i="1"/>
  <c r="E743" i="1"/>
  <c r="B743" i="1"/>
  <c r="E742" i="1"/>
  <c r="B742" i="1"/>
  <c r="E741" i="1"/>
  <c r="B741" i="1"/>
  <c r="E740" i="1"/>
  <c r="B740" i="1"/>
  <c r="E739" i="1"/>
  <c r="B739" i="1"/>
  <c r="E738" i="1"/>
  <c r="B738" i="1"/>
  <c r="E737" i="1"/>
  <c r="B737" i="1"/>
  <c r="E736" i="1"/>
  <c r="B736" i="1"/>
  <c r="E735" i="1"/>
  <c r="B735" i="1"/>
  <c r="E734" i="1"/>
  <c r="B734" i="1"/>
  <c r="E733" i="1"/>
  <c r="B733" i="1"/>
  <c r="E732" i="1"/>
  <c r="B732" i="1"/>
  <c r="E724" i="1"/>
  <c r="B724" i="1"/>
  <c r="E723" i="1"/>
  <c r="B723" i="1"/>
  <c r="E722" i="1"/>
  <c r="B722" i="1"/>
  <c r="E721" i="1"/>
  <c r="B721" i="1"/>
  <c r="E720" i="1"/>
  <c r="B720" i="1"/>
  <c r="E719" i="1"/>
  <c r="B719" i="1"/>
  <c r="E718" i="1"/>
  <c r="B718" i="1"/>
  <c r="E717" i="1"/>
  <c r="B717" i="1"/>
  <c r="E716" i="1"/>
  <c r="B716" i="1"/>
  <c r="E715" i="1"/>
  <c r="B715" i="1"/>
  <c r="E714" i="1"/>
  <c r="B714" i="1"/>
  <c r="E713" i="1"/>
  <c r="B713" i="1"/>
  <c r="E712" i="1"/>
  <c r="B712" i="1"/>
  <c r="E711" i="1"/>
  <c r="B711" i="1"/>
  <c r="E710" i="1"/>
  <c r="B710" i="1"/>
  <c r="E709" i="1"/>
  <c r="B709" i="1"/>
  <c r="E708" i="1"/>
  <c r="B708" i="1"/>
  <c r="E707" i="1"/>
  <c r="B707" i="1"/>
  <c r="E706" i="1"/>
  <c r="B706" i="1"/>
  <c r="E705" i="1"/>
  <c r="B705" i="1"/>
  <c r="E704" i="1"/>
  <c r="B704" i="1"/>
  <c r="E703" i="1"/>
  <c r="B703" i="1"/>
  <c r="E702" i="1"/>
  <c r="B702" i="1"/>
  <c r="E701" i="1"/>
  <c r="B701" i="1"/>
  <c r="E700" i="1"/>
  <c r="B700" i="1"/>
  <c r="E699" i="1"/>
  <c r="B699" i="1"/>
  <c r="E698" i="1"/>
  <c r="B698" i="1"/>
  <c r="E697" i="1"/>
  <c r="B697" i="1"/>
  <c r="E696" i="1"/>
  <c r="B696" i="1"/>
  <c r="E695" i="1"/>
  <c r="B695" i="1"/>
  <c r="E694" i="1"/>
  <c r="B694" i="1"/>
  <c r="E693" i="1"/>
  <c r="B693" i="1"/>
  <c r="E692" i="1"/>
  <c r="B692" i="1"/>
  <c r="E691" i="1"/>
  <c r="B691" i="1"/>
  <c r="E690" i="1"/>
  <c r="B690" i="1"/>
  <c r="E689" i="1"/>
  <c r="B689" i="1"/>
  <c r="E688" i="1"/>
  <c r="B688" i="1"/>
  <c r="E687" i="1"/>
  <c r="B687" i="1"/>
  <c r="E678" i="1"/>
  <c r="B678" i="1"/>
  <c r="E677" i="1"/>
  <c r="B677" i="1"/>
  <c r="E676" i="1"/>
  <c r="B676" i="1"/>
  <c r="E675" i="1"/>
  <c r="B675" i="1"/>
  <c r="E674" i="1"/>
  <c r="B674" i="1"/>
  <c r="E673" i="1"/>
  <c r="B673" i="1"/>
  <c r="E672" i="1"/>
  <c r="B672" i="1"/>
  <c r="E671" i="1"/>
  <c r="B671" i="1"/>
  <c r="E670" i="1"/>
  <c r="B670" i="1"/>
  <c r="E669" i="1"/>
  <c r="B669" i="1"/>
  <c r="E668" i="1"/>
  <c r="B668" i="1"/>
  <c r="E667" i="1"/>
  <c r="B667" i="1"/>
  <c r="E666" i="1"/>
  <c r="B666" i="1"/>
  <c r="E665" i="1"/>
  <c r="B665" i="1"/>
  <c r="E664" i="1"/>
  <c r="B664" i="1"/>
  <c r="E663" i="1"/>
  <c r="B663" i="1"/>
  <c r="E662" i="1"/>
  <c r="B662" i="1"/>
  <c r="E661" i="1"/>
  <c r="B661" i="1"/>
  <c r="E660" i="1"/>
  <c r="B660" i="1"/>
  <c r="E659" i="1"/>
  <c r="B659" i="1"/>
  <c r="E658" i="1"/>
  <c r="B658" i="1"/>
  <c r="E650" i="1"/>
  <c r="B650" i="1"/>
  <c r="E649" i="1"/>
  <c r="B649" i="1"/>
  <c r="E648" i="1"/>
  <c r="B648" i="1"/>
  <c r="E647" i="1"/>
  <c r="B647" i="1"/>
  <c r="E646" i="1"/>
  <c r="B646" i="1"/>
  <c r="E645" i="1"/>
  <c r="B645" i="1"/>
  <c r="E644" i="1"/>
  <c r="B644" i="1"/>
  <c r="E643" i="1"/>
  <c r="B643" i="1"/>
  <c r="E642" i="1"/>
  <c r="B642" i="1"/>
  <c r="E641" i="1"/>
  <c r="B641" i="1"/>
  <c r="E640" i="1"/>
  <c r="B640" i="1"/>
  <c r="E639" i="1"/>
  <c r="B639" i="1"/>
  <c r="E638" i="1"/>
  <c r="B638" i="1"/>
  <c r="E637" i="1"/>
  <c r="B637" i="1"/>
  <c r="E636" i="1"/>
  <c r="B636" i="1"/>
  <c r="E635" i="1"/>
  <c r="B635" i="1"/>
  <c r="E634" i="1"/>
  <c r="B634" i="1"/>
  <c r="E633" i="1"/>
  <c r="B633" i="1"/>
  <c r="E632" i="1"/>
  <c r="B632" i="1"/>
  <c r="E631" i="1"/>
  <c r="B631" i="1"/>
  <c r="E630" i="1"/>
  <c r="B630" i="1"/>
  <c r="E629" i="1"/>
  <c r="B629" i="1"/>
  <c r="E628" i="1"/>
  <c r="B628" i="1"/>
  <c r="E627" i="1"/>
  <c r="B627" i="1"/>
  <c r="E626" i="1"/>
  <c r="B626" i="1"/>
  <c r="E625" i="1"/>
  <c r="B625" i="1"/>
  <c r="E624" i="1"/>
  <c r="B624" i="1"/>
  <c r="E623" i="1"/>
  <c r="B623" i="1"/>
  <c r="E622" i="1"/>
  <c r="B622" i="1"/>
  <c r="E621" i="1"/>
  <c r="B621" i="1"/>
  <c r="E620" i="1"/>
  <c r="B620" i="1"/>
  <c r="E619" i="1"/>
  <c r="B619" i="1"/>
  <c r="E618" i="1"/>
  <c r="B618" i="1"/>
  <c r="E617" i="1"/>
  <c r="B617" i="1"/>
  <c r="E616" i="1"/>
  <c r="B616" i="1"/>
  <c r="E615" i="1"/>
  <c r="B615" i="1"/>
  <c r="E614" i="1"/>
  <c r="B614" i="1"/>
  <c r="E613" i="1"/>
  <c r="B613" i="1"/>
  <c r="E612" i="1"/>
  <c r="B612" i="1"/>
  <c r="E611" i="1"/>
  <c r="B611" i="1"/>
  <c r="E610" i="1"/>
  <c r="B610" i="1"/>
  <c r="E609" i="1"/>
  <c r="B609" i="1"/>
  <c r="E608" i="1"/>
  <c r="B608" i="1"/>
  <c r="E607" i="1"/>
  <c r="B607" i="1"/>
  <c r="E606" i="1"/>
  <c r="B606" i="1"/>
  <c r="E605" i="1"/>
  <c r="B605" i="1"/>
  <c r="E604" i="1"/>
  <c r="B604" i="1"/>
  <c r="E603" i="1"/>
  <c r="B603" i="1"/>
  <c r="E602" i="1"/>
  <c r="B602" i="1"/>
  <c r="E601" i="1"/>
  <c r="B601" i="1"/>
  <c r="E600" i="1"/>
  <c r="B600" i="1"/>
  <c r="E599" i="1"/>
  <c r="B599" i="1"/>
  <c r="E598" i="1"/>
  <c r="B598" i="1"/>
  <c r="E597" i="1"/>
  <c r="B597" i="1"/>
  <c r="E596" i="1"/>
  <c r="B596" i="1"/>
  <c r="E595" i="1"/>
  <c r="B595" i="1"/>
  <c r="E594" i="1"/>
  <c r="B594" i="1"/>
  <c r="E593" i="1"/>
  <c r="B593" i="1"/>
  <c r="E592" i="1"/>
  <c r="B592" i="1"/>
  <c r="E591" i="1"/>
  <c r="B591" i="1"/>
  <c r="E590" i="1"/>
  <c r="B590" i="1"/>
  <c r="E589" i="1"/>
  <c r="B589" i="1"/>
  <c r="E588" i="1"/>
  <c r="B588" i="1"/>
  <c r="E587" i="1"/>
  <c r="B587" i="1"/>
  <c r="E586" i="1"/>
  <c r="B586" i="1"/>
  <c r="E585" i="1"/>
  <c r="B585" i="1"/>
  <c r="E584" i="1"/>
  <c r="B584" i="1"/>
  <c r="E583" i="1"/>
  <c r="B583" i="1"/>
  <c r="E582" i="1"/>
  <c r="B582" i="1"/>
  <c r="E581" i="1"/>
  <c r="B581" i="1"/>
  <c r="E580" i="1"/>
  <c r="B580" i="1"/>
  <c r="E579" i="1"/>
  <c r="B579" i="1"/>
  <c r="E578" i="1"/>
  <c r="B578" i="1"/>
  <c r="E577" i="1"/>
  <c r="B577" i="1"/>
  <c r="E570" i="1"/>
  <c r="B570" i="1"/>
  <c r="E569" i="1"/>
  <c r="B569" i="1"/>
  <c r="E568" i="1"/>
  <c r="B568" i="1"/>
  <c r="E567" i="1"/>
  <c r="B567" i="1"/>
  <c r="E566" i="1"/>
  <c r="B566" i="1"/>
  <c r="E565" i="1"/>
  <c r="B565" i="1"/>
  <c r="E564" i="1"/>
  <c r="B564" i="1"/>
  <c r="E563" i="1"/>
  <c r="B563" i="1"/>
  <c r="E562" i="1"/>
  <c r="B562" i="1"/>
  <c r="E561" i="1"/>
  <c r="B561" i="1"/>
  <c r="E560" i="1"/>
  <c r="B560" i="1"/>
  <c r="E559" i="1"/>
  <c r="B559" i="1"/>
  <c r="E558" i="1"/>
  <c r="B558" i="1"/>
  <c r="E557" i="1"/>
  <c r="B557" i="1"/>
  <c r="E556" i="1"/>
  <c r="B556" i="1"/>
  <c r="E555" i="1"/>
  <c r="B555" i="1"/>
  <c r="E554" i="1"/>
  <c r="B554" i="1"/>
  <c r="E553" i="1"/>
  <c r="B553" i="1"/>
  <c r="E552" i="1"/>
  <c r="B552" i="1"/>
  <c r="E551" i="1"/>
  <c r="B551" i="1"/>
  <c r="E550" i="1"/>
  <c r="B550" i="1"/>
  <c r="E549" i="1"/>
  <c r="B549" i="1"/>
  <c r="E548" i="1"/>
  <c r="B548" i="1"/>
  <c r="E547" i="1"/>
  <c r="B547" i="1"/>
  <c r="E546" i="1"/>
  <c r="B546" i="1"/>
  <c r="E545" i="1"/>
  <c r="B545" i="1"/>
  <c r="E544" i="1"/>
  <c r="B544" i="1"/>
  <c r="E543" i="1"/>
  <c r="B543" i="1"/>
  <c r="E542" i="1"/>
  <c r="B542" i="1"/>
  <c r="E541" i="1"/>
  <c r="B541" i="1"/>
  <c r="E540" i="1"/>
  <c r="B540" i="1"/>
  <c r="E539" i="1"/>
  <c r="B539" i="1"/>
  <c r="E538" i="1"/>
  <c r="B538" i="1"/>
  <c r="E537" i="1"/>
  <c r="B537" i="1"/>
  <c r="E536" i="1"/>
  <c r="B536" i="1"/>
  <c r="E535" i="1"/>
  <c r="B535" i="1"/>
  <c r="E534" i="1"/>
  <c r="B534" i="1"/>
  <c r="E533" i="1"/>
  <c r="B533" i="1"/>
  <c r="E532" i="1"/>
  <c r="B532" i="1"/>
  <c r="E531" i="1"/>
  <c r="B531" i="1"/>
  <c r="E530" i="1"/>
  <c r="B530" i="1"/>
  <c r="E529" i="1"/>
  <c r="B529" i="1"/>
  <c r="E528" i="1"/>
  <c r="B528" i="1"/>
  <c r="E527" i="1"/>
  <c r="B527" i="1"/>
  <c r="E526" i="1"/>
  <c r="B526" i="1"/>
  <c r="E525" i="1"/>
  <c r="B525" i="1"/>
  <c r="E524" i="1"/>
  <c r="B524" i="1"/>
  <c r="E523" i="1"/>
  <c r="B523" i="1"/>
  <c r="E522" i="1"/>
  <c r="B522" i="1"/>
  <c r="E521" i="1"/>
  <c r="B521" i="1"/>
  <c r="E520" i="1"/>
  <c r="B520" i="1"/>
  <c r="E519" i="1"/>
  <c r="B519" i="1"/>
  <c r="E518" i="1"/>
  <c r="B518" i="1"/>
  <c r="E517" i="1"/>
  <c r="B517" i="1"/>
  <c r="E516" i="1"/>
  <c r="B516" i="1"/>
  <c r="E515" i="1"/>
  <c r="B515" i="1"/>
  <c r="E514" i="1"/>
  <c r="B514" i="1"/>
  <c r="E513" i="1"/>
  <c r="B513" i="1"/>
  <c r="E512" i="1"/>
  <c r="B512" i="1"/>
  <c r="E511" i="1"/>
  <c r="B511" i="1"/>
  <c r="E510" i="1"/>
  <c r="B510" i="1"/>
  <c r="E509" i="1"/>
  <c r="B509" i="1"/>
  <c r="E508" i="1"/>
  <c r="B508" i="1"/>
  <c r="E507" i="1"/>
  <c r="B507" i="1"/>
  <c r="E506" i="1"/>
  <c r="B506" i="1"/>
  <c r="E505" i="1"/>
  <c r="B505" i="1"/>
  <c r="E504" i="1"/>
  <c r="B504" i="1"/>
  <c r="E503" i="1"/>
  <c r="B503" i="1"/>
  <c r="E502" i="1"/>
  <c r="B502" i="1"/>
  <c r="E501" i="1"/>
  <c r="B501" i="1"/>
  <c r="E500" i="1"/>
  <c r="B500" i="1"/>
  <c r="E499" i="1"/>
  <c r="B499" i="1"/>
  <c r="E498" i="1"/>
  <c r="B498" i="1"/>
  <c r="E497" i="1"/>
  <c r="B497" i="1"/>
  <c r="E496" i="1"/>
  <c r="B496" i="1"/>
  <c r="E495" i="1"/>
  <c r="B495" i="1"/>
  <c r="E494" i="1"/>
  <c r="B494" i="1"/>
  <c r="E493" i="1"/>
  <c r="B493" i="1"/>
  <c r="E492" i="1"/>
  <c r="B492" i="1"/>
  <c r="E491" i="1"/>
  <c r="B491" i="1"/>
  <c r="E490" i="1"/>
  <c r="B490" i="1"/>
  <c r="E489" i="1"/>
  <c r="B489" i="1"/>
  <c r="E476" i="1"/>
  <c r="B476" i="1"/>
  <c r="E475" i="1"/>
  <c r="B475" i="1"/>
  <c r="E474" i="1"/>
  <c r="B474" i="1"/>
  <c r="E473" i="1"/>
  <c r="B473" i="1"/>
  <c r="E472" i="1"/>
  <c r="B472" i="1"/>
  <c r="E471" i="1"/>
  <c r="B471" i="1"/>
  <c r="E470" i="1"/>
  <c r="B470" i="1"/>
  <c r="E469" i="1"/>
  <c r="B469" i="1"/>
  <c r="E468" i="1"/>
  <c r="B468" i="1"/>
  <c r="E454" i="1"/>
  <c r="B454" i="1"/>
  <c r="E453" i="1"/>
  <c r="B453" i="1"/>
  <c r="E452" i="1"/>
  <c r="B452" i="1"/>
  <c r="E451" i="1"/>
  <c r="B451" i="1"/>
  <c r="E450" i="1"/>
  <c r="B450" i="1"/>
  <c r="E449" i="1"/>
  <c r="B449" i="1"/>
  <c r="E448" i="1"/>
  <c r="B448" i="1"/>
  <c r="E447" i="1"/>
  <c r="B447" i="1"/>
  <c r="E446" i="1"/>
  <c r="B446" i="1"/>
  <c r="E445" i="1"/>
  <c r="B445" i="1"/>
  <c r="E444" i="1"/>
  <c r="B444" i="1"/>
  <c r="E443" i="1"/>
  <c r="B443" i="1"/>
  <c r="E442" i="1"/>
  <c r="B442" i="1"/>
  <c r="E441" i="1"/>
  <c r="B441" i="1"/>
  <c r="E440" i="1"/>
  <c r="B440" i="1"/>
  <c r="E439" i="1"/>
  <c r="B439" i="1"/>
  <c r="E424" i="1"/>
  <c r="B424" i="1"/>
  <c r="E423" i="1"/>
  <c r="B423" i="1"/>
  <c r="E422" i="1"/>
  <c r="B422" i="1"/>
  <c r="E421" i="1"/>
  <c r="B421" i="1"/>
  <c r="E420" i="1"/>
  <c r="B420" i="1"/>
  <c r="E419" i="1"/>
  <c r="B419" i="1"/>
  <c r="E417" i="1"/>
  <c r="B417" i="1"/>
  <c r="E416" i="1"/>
  <c r="B416" i="1"/>
  <c r="E415" i="1"/>
  <c r="B415" i="1"/>
  <c r="E414" i="1"/>
  <c r="B414" i="1"/>
  <c r="E413" i="1"/>
  <c r="B413" i="1"/>
  <c r="E396" i="1"/>
  <c r="B396" i="1"/>
  <c r="E395" i="1"/>
  <c r="B395" i="1"/>
  <c r="E394" i="1"/>
  <c r="B394" i="1"/>
  <c r="E393" i="1"/>
  <c r="B393" i="1"/>
  <c r="E392" i="1"/>
  <c r="B392" i="1"/>
  <c r="E391" i="1"/>
  <c r="B391" i="1"/>
  <c r="E390" i="1"/>
  <c r="B390" i="1"/>
  <c r="E389" i="1"/>
  <c r="B389" i="1"/>
  <c r="E388" i="1"/>
  <c r="B388" i="1"/>
  <c r="E387" i="1"/>
  <c r="B387" i="1"/>
  <c r="E386" i="1"/>
  <c r="B386" i="1"/>
  <c r="E385" i="1"/>
  <c r="B385" i="1"/>
  <c r="E384" i="1"/>
  <c r="B384" i="1"/>
  <c r="E383" i="1"/>
  <c r="B383" i="1"/>
  <c r="E382" i="1"/>
  <c r="B382" i="1"/>
  <c r="E381" i="1"/>
  <c r="B381" i="1"/>
  <c r="E380" i="1"/>
  <c r="B380" i="1"/>
  <c r="E379" i="1"/>
  <c r="B379" i="1"/>
  <c r="E378" i="1"/>
  <c r="B378" i="1"/>
  <c r="E377" i="1"/>
  <c r="B377" i="1"/>
  <c r="E376" i="1"/>
  <c r="B376" i="1"/>
  <c r="E375" i="1"/>
  <c r="B375" i="1"/>
  <c r="E374" i="1"/>
  <c r="B374" i="1"/>
  <c r="E373" i="1"/>
  <c r="B373" i="1"/>
  <c r="E372" i="1"/>
  <c r="B372" i="1"/>
  <c r="E371" i="1"/>
  <c r="B371" i="1"/>
  <c r="E370" i="1"/>
  <c r="B370" i="1"/>
  <c r="E369" i="1"/>
  <c r="B369" i="1"/>
  <c r="E368" i="1"/>
  <c r="B368" i="1"/>
  <c r="E367" i="1"/>
  <c r="B367" i="1"/>
  <c r="E366" i="1"/>
  <c r="B366" i="1"/>
  <c r="E365" i="1"/>
  <c r="B365" i="1"/>
  <c r="E364" i="1"/>
  <c r="B364" i="1"/>
  <c r="E359" i="1"/>
  <c r="E358" i="1"/>
  <c r="B358" i="1"/>
  <c r="E357" i="1"/>
  <c r="B357" i="1"/>
  <c r="E356" i="1"/>
  <c r="B356" i="1"/>
  <c r="E355" i="1"/>
  <c r="B355" i="1"/>
  <c r="E354" i="1"/>
  <c r="B354" i="1"/>
  <c r="E353" i="1"/>
  <c r="B353" i="1"/>
  <c r="E352" i="1"/>
  <c r="B352" i="1"/>
  <c r="E351" i="1"/>
  <c r="B351" i="1"/>
  <c r="E347" i="1"/>
  <c r="B347" i="1"/>
  <c r="E346" i="1"/>
  <c r="B346" i="1"/>
  <c r="E334" i="1"/>
  <c r="B334" i="1"/>
  <c r="E333" i="1"/>
  <c r="B333" i="1"/>
  <c r="E332" i="1"/>
  <c r="B332" i="1"/>
  <c r="E331" i="1"/>
  <c r="B331" i="1"/>
  <c r="E330" i="1"/>
  <c r="B330" i="1"/>
  <c r="E329" i="1"/>
  <c r="B329" i="1"/>
  <c r="E328" i="1"/>
  <c r="B328" i="1"/>
  <c r="E327" i="1"/>
  <c r="B327" i="1"/>
  <c r="E326" i="1"/>
  <c r="B326" i="1"/>
  <c r="E325" i="1"/>
  <c r="B325" i="1"/>
  <c r="E324" i="1"/>
  <c r="B324" i="1"/>
  <c r="E323" i="1"/>
  <c r="B323" i="1"/>
  <c r="E322" i="1"/>
  <c r="B322" i="1"/>
  <c r="E321" i="1"/>
  <c r="B321" i="1"/>
  <c r="E320" i="1"/>
  <c r="B320" i="1"/>
  <c r="E319" i="1"/>
  <c r="B319" i="1"/>
  <c r="E318" i="1"/>
  <c r="B318" i="1"/>
  <c r="C2" i="9"/>
  <c r="D2" i="9" s="1"/>
  <c r="E227" i="1"/>
  <c r="E228" i="1"/>
  <c r="B227" i="1"/>
  <c r="B228" i="1"/>
  <c r="B140" i="1"/>
  <c r="E140" i="1"/>
  <c r="E134" i="1"/>
  <c r="B134" i="1"/>
  <c r="E285" i="1"/>
  <c r="B285" i="1"/>
  <c r="G178" i="2"/>
  <c r="I178" i="2" s="1"/>
  <c r="E281" i="1"/>
  <c r="B281" i="1"/>
  <c r="E284" i="1"/>
  <c r="B284" i="1"/>
  <c r="E276" i="1"/>
  <c r="E277" i="1"/>
  <c r="B276" i="1"/>
  <c r="B277" i="1"/>
  <c r="E275" i="1"/>
  <c r="B275" i="1"/>
  <c r="E274" i="1"/>
  <c r="B274" i="1"/>
  <c r="G116" i="2"/>
  <c r="I116" i="2" s="1"/>
  <c r="G177" i="2"/>
  <c r="I177" i="2" s="1"/>
  <c r="G174" i="2"/>
  <c r="I174" i="2" s="1"/>
  <c r="G175" i="2"/>
  <c r="I175" i="2" s="1"/>
  <c r="G176" i="2"/>
  <c r="I176" i="2" s="1"/>
  <c r="E55" i="1"/>
  <c r="B55" i="1"/>
  <c r="G253" i="2"/>
  <c r="G254" i="2"/>
  <c r="I254" i="2" s="1"/>
  <c r="I256" i="2"/>
  <c r="G252" i="2"/>
  <c r="I252" i="2" s="1"/>
  <c r="E290" i="1"/>
  <c r="B290" i="1"/>
  <c r="G102" i="2"/>
  <c r="I102" i="2" s="1"/>
  <c r="G104" i="2"/>
  <c r="I104" i="2" s="1"/>
  <c r="G106" i="2"/>
  <c r="I106" i="2" s="1"/>
  <c r="G108" i="2"/>
  <c r="I108" i="2" s="1"/>
  <c r="G110" i="2"/>
  <c r="I110" i="2" s="1"/>
  <c r="G112" i="2"/>
  <c r="I112" i="2" s="1"/>
  <c r="G114" i="2"/>
  <c r="I114" i="2" s="1"/>
  <c r="G200" i="2"/>
  <c r="I200" i="2" s="1"/>
  <c r="E204" i="1"/>
  <c r="B204" i="1"/>
  <c r="E209" i="1"/>
  <c r="B209" i="1"/>
  <c r="G171" i="2"/>
  <c r="I171" i="2" s="1"/>
  <c r="G172" i="2"/>
  <c r="I172" i="2" s="1"/>
  <c r="G173" i="2"/>
  <c r="I173" i="2" s="1"/>
  <c r="G199" i="2"/>
  <c r="I199" i="2" s="1"/>
  <c r="G207" i="2"/>
  <c r="I207" i="2" s="1"/>
  <c r="E54" i="1"/>
  <c r="B54" i="1"/>
  <c r="E36" i="1"/>
  <c r="E37" i="1"/>
  <c r="E38" i="1"/>
  <c r="E47" i="1"/>
  <c r="E48" i="1"/>
  <c r="E49" i="1"/>
  <c r="E50" i="1"/>
  <c r="E51" i="1"/>
  <c r="E35" i="1"/>
  <c r="E126" i="1"/>
  <c r="B126" i="1"/>
  <c r="C25" i="9"/>
  <c r="D25" i="9" s="1"/>
  <c r="I250" i="2"/>
  <c r="C43" i="9"/>
  <c r="D43" i="9" s="1"/>
  <c r="I137" i="2"/>
  <c r="C5" i="9"/>
  <c r="D5" i="9" s="1"/>
  <c r="G140" i="2"/>
  <c r="I140" i="2" s="1"/>
  <c r="G246" i="2"/>
  <c r="I246" i="2" s="1"/>
  <c r="G244" i="2"/>
  <c r="I244" i="2" s="1"/>
  <c r="G243" i="2"/>
  <c r="I243" i="2" s="1"/>
  <c r="G242" i="2"/>
  <c r="I242" i="2" s="1"/>
  <c r="G241" i="2"/>
  <c r="I241" i="2" s="1"/>
  <c r="G240" i="2"/>
  <c r="I240" i="2" s="1"/>
  <c r="G239" i="2"/>
  <c r="I239" i="2" s="1"/>
  <c r="G236" i="2"/>
  <c r="I236" i="2" s="1"/>
  <c r="I235" i="2"/>
  <c r="G234" i="2"/>
  <c r="I234" i="2" s="1"/>
  <c r="G233" i="2"/>
  <c r="I233" i="2" s="1"/>
  <c r="G232" i="2"/>
  <c r="I232" i="2" s="1"/>
  <c r="G231" i="2"/>
  <c r="I231" i="2" s="1"/>
  <c r="G230" i="2"/>
  <c r="I230" i="2" s="1"/>
  <c r="G229" i="2"/>
  <c r="G228" i="2"/>
  <c r="I228" i="2" s="1"/>
  <c r="G227" i="2"/>
  <c r="I227" i="2" s="1"/>
  <c r="G226" i="2"/>
  <c r="I226" i="2" s="1"/>
  <c r="G225" i="2"/>
  <c r="I225" i="2" s="1"/>
  <c r="G224" i="2"/>
  <c r="I224" i="2" s="1"/>
  <c r="G223" i="2"/>
  <c r="I223" i="2" s="1"/>
  <c r="G222" i="2"/>
  <c r="G219" i="2"/>
  <c r="I219" i="2" s="1"/>
  <c r="G216" i="2"/>
  <c r="G215" i="2"/>
  <c r="I215" i="2" s="1"/>
  <c r="G214" i="2"/>
  <c r="I214" i="2" s="1"/>
  <c r="G213" i="2"/>
  <c r="I213" i="2" s="1"/>
  <c r="G212" i="2"/>
  <c r="I212" i="2" s="1"/>
  <c r="G211" i="2"/>
  <c r="I211" i="2" s="1"/>
  <c r="G210" i="2"/>
  <c r="I210" i="2" s="1"/>
  <c r="G208" i="2"/>
  <c r="I208" i="2" s="1"/>
  <c r="G206" i="2"/>
  <c r="I206" i="2" s="1"/>
  <c r="G205" i="2"/>
  <c r="I205" i="2" s="1"/>
  <c r="G204" i="2"/>
  <c r="I204" i="2" s="1"/>
  <c r="G203" i="2"/>
  <c r="I203" i="2" s="1"/>
  <c r="G202" i="2"/>
  <c r="I202" i="2" s="1"/>
  <c r="G201" i="2"/>
  <c r="I201" i="2" s="1"/>
  <c r="G198" i="2"/>
  <c r="I198" i="2" s="1"/>
  <c r="G196" i="2"/>
  <c r="I196" i="2" s="1"/>
  <c r="G195" i="2"/>
  <c r="I195" i="2" s="1"/>
  <c r="G194" i="2"/>
  <c r="I194" i="2" s="1"/>
  <c r="G193" i="2"/>
  <c r="I193" i="2" s="1"/>
  <c r="G192" i="2"/>
  <c r="I192" i="2" s="1"/>
  <c r="G191" i="2"/>
  <c r="I191" i="2" s="1"/>
  <c r="G190" i="2"/>
  <c r="I190" i="2" s="1"/>
  <c r="G189" i="2"/>
  <c r="I189" i="2" s="1"/>
  <c r="G188" i="2"/>
  <c r="I188" i="2" s="1"/>
  <c r="G182" i="2"/>
  <c r="I182" i="2" s="1"/>
  <c r="I181" i="2"/>
  <c r="G170" i="2"/>
  <c r="I170" i="2" s="1"/>
  <c r="G169" i="2"/>
  <c r="I169" i="2" s="1"/>
  <c r="G168" i="2"/>
  <c r="I168" i="2" s="1"/>
  <c r="G167" i="2"/>
  <c r="I167" i="2" s="1"/>
  <c r="G166" i="2"/>
  <c r="I166" i="2" s="1"/>
  <c r="G165" i="2"/>
  <c r="I165" i="2" s="1"/>
  <c r="G164" i="2"/>
  <c r="I164" i="2" s="1"/>
  <c r="G162" i="2"/>
  <c r="I162" i="2" s="1"/>
  <c r="G159" i="2"/>
  <c r="I159" i="2" s="1"/>
  <c r="G158" i="2"/>
  <c r="I158" i="2" s="1"/>
  <c r="G157" i="2"/>
  <c r="I157" i="2" s="1"/>
  <c r="G156" i="2"/>
  <c r="I156" i="2" s="1"/>
  <c r="G155" i="2"/>
  <c r="I155" i="2" s="1"/>
  <c r="G149" i="2"/>
  <c r="I149" i="2" s="1"/>
  <c r="G148" i="2"/>
  <c r="I148" i="2" s="1"/>
  <c r="G147" i="2"/>
  <c r="I147" i="2" s="1"/>
  <c r="G145" i="2"/>
  <c r="I145" i="2" s="1"/>
  <c r="G144" i="2"/>
  <c r="I144" i="2" s="1"/>
  <c r="G142" i="2"/>
  <c r="I142" i="2" s="1"/>
  <c r="G141" i="2"/>
  <c r="I141" i="2" s="1"/>
  <c r="G139" i="2"/>
  <c r="I139" i="2" s="1"/>
  <c r="G136" i="2"/>
  <c r="I136" i="2" s="1"/>
  <c r="G135" i="2"/>
  <c r="I135" i="2" s="1"/>
  <c r="G134" i="2"/>
  <c r="I134" i="2" s="1"/>
  <c r="G133" i="2"/>
  <c r="I133" i="2" s="1"/>
  <c r="G132" i="2"/>
  <c r="I132" i="2" s="1"/>
  <c r="G131" i="2"/>
  <c r="I131" i="2" s="1"/>
  <c r="G130" i="2"/>
  <c r="I130" i="2" s="1"/>
  <c r="G129" i="2"/>
  <c r="I129" i="2" s="1"/>
  <c r="G101" i="2"/>
  <c r="I101" i="2" s="1"/>
  <c r="G99" i="2"/>
  <c r="I99" i="2" s="1"/>
  <c r="G97" i="2"/>
  <c r="I97" i="2" s="1"/>
  <c r="G91" i="2"/>
  <c r="I91" i="2" s="1"/>
  <c r="G89" i="2"/>
  <c r="I89" i="2" s="1"/>
  <c r="G87" i="2"/>
  <c r="I87" i="2" s="1"/>
  <c r="G81" i="2"/>
  <c r="G79" i="2"/>
  <c r="I79" i="2" s="1"/>
  <c r="G77" i="2"/>
  <c r="I77" i="2" s="1"/>
  <c r="G75" i="2"/>
  <c r="I75" i="2" s="1"/>
  <c r="G73" i="2"/>
  <c r="I73" i="2" s="1"/>
  <c r="G71" i="2"/>
  <c r="I71" i="2" s="1"/>
  <c r="G69" i="2"/>
  <c r="I69" i="2" s="1"/>
  <c r="G67" i="2"/>
  <c r="I67" i="2" s="1"/>
  <c r="G65" i="2"/>
  <c r="I65" i="2" s="1"/>
  <c r="G63" i="2"/>
  <c r="I63" i="2" s="1"/>
  <c r="G61" i="2"/>
  <c r="I61" i="2" s="1"/>
  <c r="G60" i="2"/>
  <c r="I60" i="2" s="1"/>
  <c r="G58" i="2"/>
  <c r="I58" i="2" s="1"/>
  <c r="G56" i="2"/>
  <c r="I56" i="2" s="1"/>
  <c r="G54" i="2"/>
  <c r="I54" i="2" s="1"/>
  <c r="G52" i="2"/>
  <c r="I52" i="2" s="1"/>
  <c r="G50" i="2"/>
  <c r="G48" i="2"/>
  <c r="G46" i="2"/>
  <c r="I46" i="2" s="1"/>
  <c r="G42" i="2"/>
  <c r="I42" i="2" s="1"/>
  <c r="G40" i="2"/>
  <c r="I40" i="2" s="1"/>
  <c r="G38" i="2"/>
  <c r="I38" i="2" s="1"/>
  <c r="G34" i="2"/>
  <c r="I34" i="2" s="1"/>
  <c r="G32" i="2"/>
  <c r="G30" i="2"/>
  <c r="G28" i="2"/>
  <c r="I28" i="2" s="1"/>
  <c r="G26" i="2"/>
  <c r="G24" i="2"/>
  <c r="G20" i="2"/>
  <c r="I20" i="2" s="1"/>
  <c r="E270" i="1"/>
  <c r="B270" i="1"/>
  <c r="E258" i="1"/>
  <c r="B258" i="1"/>
  <c r="E257" i="1"/>
  <c r="B257" i="1"/>
  <c r="E256" i="1"/>
  <c r="B256" i="1"/>
  <c r="E255" i="1"/>
  <c r="B255" i="1"/>
  <c r="E254" i="1"/>
  <c r="B254" i="1"/>
  <c r="E253" i="1"/>
  <c r="B253" i="1"/>
  <c r="E252" i="1"/>
  <c r="B252" i="1"/>
  <c r="E245" i="1"/>
  <c r="B245" i="1"/>
  <c r="E244" i="1"/>
  <c r="B244" i="1"/>
  <c r="E234" i="1"/>
  <c r="B234" i="1"/>
  <c r="E233" i="1"/>
  <c r="B233" i="1"/>
  <c r="E232" i="1"/>
  <c r="B232" i="1"/>
  <c r="E231" i="1"/>
  <c r="B231" i="1"/>
  <c r="E224" i="1"/>
  <c r="B224" i="1"/>
  <c r="E214" i="1"/>
  <c r="B214" i="1"/>
  <c r="E212" i="1"/>
  <c r="B212" i="1"/>
  <c r="E208" i="1"/>
  <c r="B208" i="1"/>
  <c r="E194" i="1"/>
  <c r="B194" i="1"/>
  <c r="E193" i="1"/>
  <c r="B193" i="1"/>
  <c r="E192" i="1"/>
  <c r="B192" i="1"/>
  <c r="E191" i="1"/>
  <c r="B191" i="1"/>
  <c r="E190" i="1"/>
  <c r="B190" i="1"/>
  <c r="E189" i="1"/>
  <c r="B189" i="1"/>
  <c r="E188" i="1"/>
  <c r="B188" i="1"/>
  <c r="E187" i="1"/>
  <c r="B187" i="1"/>
  <c r="E186" i="1"/>
  <c r="B186" i="1"/>
  <c r="E185" i="1"/>
  <c r="B185" i="1"/>
  <c r="E184" i="1"/>
  <c r="B184" i="1"/>
  <c r="E182" i="1"/>
  <c r="B182" i="1"/>
  <c r="E181" i="1"/>
  <c r="B181" i="1"/>
  <c r="E180" i="1"/>
  <c r="B180" i="1"/>
  <c r="E179" i="1"/>
  <c r="B179" i="1"/>
  <c r="E178" i="1"/>
  <c r="B178" i="1"/>
  <c r="E177" i="1"/>
  <c r="B177" i="1"/>
  <c r="E176" i="1"/>
  <c r="B176" i="1"/>
  <c r="E175" i="1"/>
  <c r="B175" i="1"/>
  <c r="E174" i="1"/>
  <c r="B174" i="1"/>
  <c r="E173" i="1"/>
  <c r="B173" i="1"/>
  <c r="E172" i="1"/>
  <c r="B172" i="1"/>
  <c r="E171" i="1"/>
  <c r="B171" i="1"/>
  <c r="E170" i="1"/>
  <c r="B170" i="1"/>
  <c r="E169" i="1"/>
  <c r="B169" i="1"/>
  <c r="E168" i="1"/>
  <c r="B168" i="1"/>
  <c r="E167" i="1"/>
  <c r="B167" i="1"/>
  <c r="E166" i="1"/>
  <c r="B166" i="1"/>
  <c r="E165" i="1"/>
  <c r="B165" i="1"/>
  <c r="E164" i="1"/>
  <c r="B164" i="1"/>
  <c r="E163" i="1"/>
  <c r="B163" i="1"/>
  <c r="E162" i="1"/>
  <c r="B162" i="1"/>
  <c r="E161" i="1"/>
  <c r="B161" i="1"/>
  <c r="E160" i="1"/>
  <c r="B160" i="1"/>
  <c r="E159" i="1"/>
  <c r="B159" i="1"/>
  <c r="E158" i="1"/>
  <c r="B158" i="1"/>
  <c r="E157" i="1"/>
  <c r="B157" i="1"/>
  <c r="E156" i="1"/>
  <c r="B156" i="1"/>
  <c r="E155" i="1"/>
  <c r="B155" i="1"/>
  <c r="E154" i="1"/>
  <c r="B154" i="1"/>
  <c r="E153" i="1"/>
  <c r="B153" i="1"/>
  <c r="E152" i="1"/>
  <c r="B152" i="1"/>
  <c r="E151" i="1"/>
  <c r="B151" i="1"/>
  <c r="E150" i="1"/>
  <c r="B150" i="1"/>
  <c r="E149" i="1"/>
  <c r="B149" i="1"/>
  <c r="E147" i="1"/>
  <c r="B147" i="1"/>
  <c r="E146" i="1"/>
  <c r="B146" i="1"/>
  <c r="E145" i="1"/>
  <c r="B145" i="1"/>
  <c r="E139" i="1"/>
  <c r="B139" i="1"/>
  <c r="E137" i="1"/>
  <c r="B137" i="1"/>
  <c r="E133" i="1"/>
  <c r="B133" i="1"/>
  <c r="E132" i="1"/>
  <c r="B132" i="1"/>
  <c r="E131" i="1"/>
  <c r="B131" i="1"/>
  <c r="E130" i="1"/>
  <c r="B130" i="1"/>
  <c r="E129" i="1"/>
  <c r="B129" i="1"/>
  <c r="E128" i="1"/>
  <c r="B128" i="1"/>
  <c r="E127" i="1"/>
  <c r="B127" i="1"/>
  <c r="E125" i="1"/>
  <c r="B125" i="1"/>
  <c r="E124" i="1"/>
  <c r="B124" i="1"/>
  <c r="E123" i="1"/>
  <c r="B123" i="1"/>
  <c r="E115" i="1"/>
  <c r="E114" i="1"/>
  <c r="B114" i="1"/>
  <c r="E113" i="1"/>
  <c r="B113" i="1"/>
  <c r="E105" i="1"/>
  <c r="B105" i="1"/>
  <c r="E104" i="1"/>
  <c r="B104" i="1"/>
  <c r="E102" i="1"/>
  <c r="B102" i="1"/>
  <c r="E96" i="1"/>
  <c r="B96" i="1"/>
  <c r="E88" i="1"/>
  <c r="B88" i="1"/>
  <c r="E86" i="1"/>
  <c r="B86" i="1"/>
  <c r="E85" i="1"/>
  <c r="B85" i="1"/>
  <c r="E84" i="1"/>
  <c r="B84" i="1"/>
  <c r="E83" i="1"/>
  <c r="B83" i="1"/>
  <c r="E82" i="1"/>
  <c r="B82" i="1"/>
  <c r="E81" i="1"/>
  <c r="B81" i="1"/>
  <c r="E80" i="1"/>
  <c r="B80" i="1"/>
  <c r="E79" i="1"/>
  <c r="B79" i="1"/>
  <c r="E78" i="1"/>
  <c r="B78" i="1"/>
  <c r="E77" i="1"/>
  <c r="B77" i="1"/>
  <c r="E76" i="1"/>
  <c r="B76" i="1"/>
  <c r="E74" i="1"/>
  <c r="B74" i="1"/>
  <c r="E73" i="1"/>
  <c r="B73" i="1"/>
  <c r="E72" i="1"/>
  <c r="B72" i="1"/>
  <c r="E71" i="1"/>
  <c r="B71" i="1"/>
  <c r="E69" i="1"/>
  <c r="B69" i="1"/>
  <c r="E66" i="1"/>
  <c r="B66" i="1"/>
  <c r="E65" i="1"/>
  <c r="B65" i="1"/>
  <c r="B51" i="1"/>
  <c r="B50" i="1"/>
  <c r="B49" i="1"/>
  <c r="B48" i="1"/>
  <c r="B47" i="1"/>
  <c r="B38" i="1"/>
  <c r="B37" i="1"/>
  <c r="B36" i="1"/>
  <c r="B35" i="1"/>
  <c r="E29" i="1"/>
  <c r="B29" i="1"/>
  <c r="E28" i="1"/>
  <c r="B28" i="1"/>
  <c r="E27" i="1"/>
  <c r="B27" i="1"/>
  <c r="E26" i="1"/>
  <c r="B26" i="1"/>
  <c r="E25" i="1"/>
  <c r="B25" i="1"/>
  <c r="E23" i="1"/>
  <c r="B23" i="1"/>
  <c r="E22" i="1"/>
  <c r="B22" i="1"/>
  <c r="E21" i="1"/>
  <c r="B21" i="1"/>
  <c r="E18" i="1"/>
  <c r="B18" i="1"/>
  <c r="E17" i="1"/>
  <c r="B17" i="1"/>
  <c r="E16" i="1"/>
  <c r="B16" i="1"/>
  <c r="E15" i="1"/>
  <c r="B15" i="1"/>
  <c r="E14" i="1"/>
  <c r="B14" i="1"/>
  <c r="E13" i="1"/>
  <c r="B13" i="1"/>
  <c r="E12" i="1"/>
  <c r="C12" i="1"/>
  <c r="G22" i="2" s="1"/>
  <c r="I22" i="2" s="1"/>
  <c r="B12" i="1"/>
  <c r="E11" i="1"/>
  <c r="B11" i="1"/>
  <c r="E9" i="1"/>
  <c r="B9" i="1"/>
  <c r="E8" i="1"/>
  <c r="B8" i="1"/>
  <c r="E7" i="1"/>
  <c r="B7" i="1"/>
  <c r="I26" i="2" l="1"/>
  <c r="I217" i="2"/>
  <c r="C6" i="9"/>
  <c r="D6" i="9" s="1"/>
  <c r="G138" i="2"/>
  <c r="I138" i="2" s="1"/>
  <c r="B15" i="9"/>
  <c r="D15" i="9" s="1"/>
  <c r="G143" i="2"/>
  <c r="I143" i="2" s="1"/>
  <c r="B31" i="9"/>
  <c r="D31" i="9" s="1"/>
  <c r="I30" i="2"/>
  <c r="I81" i="2"/>
  <c r="I32" i="2"/>
  <c r="I24" i="2"/>
  <c r="I50" i="2"/>
  <c r="I48" i="2"/>
  <c r="C26" i="8"/>
  <c r="G93" i="2"/>
  <c r="I93" i="2" s="1"/>
  <c r="I253" i="2"/>
  <c r="C15" i="8" s="1"/>
  <c r="I229" i="2"/>
  <c r="I222" i="2"/>
  <c r="I216" i="2"/>
  <c r="C8" i="8"/>
  <c r="C11" i="8"/>
  <c r="C25" i="8"/>
  <c r="C7" i="8"/>
  <c r="C24" i="8"/>
  <c r="C9" i="8"/>
  <c r="C6" i="8" l="1"/>
  <c r="C18" i="8"/>
  <c r="C5" i="8"/>
  <c r="C13" i="8"/>
  <c r="C20" i="8" l="1"/>
  <c r="C41" i="8" s="1"/>
  <c r="D23" i="7" l="1"/>
  <c r="D25" i="7" s="1"/>
  <c r="D27" i="7" s="1"/>
  <c r="D29" i="7" s="1"/>
  <c r="D31" i="7" s="1"/>
  <c r="C19" i="8"/>
  <c r="B31" i="1"/>
  <c r="E434" i="1"/>
  <c r="E315" i="1"/>
  <c r="B315" i="1"/>
  <c r="B574" i="1"/>
  <c r="B342" i="1"/>
  <c r="E70" i="1"/>
  <c r="B119" i="1"/>
  <c r="E110" i="1"/>
  <c r="B410" i="1"/>
  <c r="E278" i="1"/>
  <c r="B215" i="1"/>
  <c r="B271" i="1"/>
  <c r="B110" i="1"/>
  <c r="E107" i="1"/>
  <c r="E31" i="1"/>
  <c r="B263" i="1"/>
  <c r="E116" i="1"/>
  <c r="B309" i="1"/>
  <c r="B89" i="1"/>
  <c r="E203" i="1"/>
  <c r="E435" i="1"/>
  <c r="E267" i="1"/>
  <c r="B409" i="1"/>
  <c r="E309" i="1"/>
  <c r="E271" i="1"/>
  <c r="E294" i="1"/>
  <c r="B287" i="1"/>
  <c r="B241" i="1"/>
  <c r="E99" i="1"/>
  <c r="E312" i="1"/>
  <c r="B430" i="1"/>
  <c r="B138" i="1"/>
  <c r="B99" i="1"/>
  <c r="E464" i="1"/>
  <c r="E265" i="1"/>
  <c r="B278" i="1"/>
  <c r="B428" i="1"/>
  <c r="E262" i="1"/>
  <c r="E303" i="1"/>
  <c r="B266" i="1"/>
  <c r="B286" i="1"/>
  <c r="B303" i="1"/>
  <c r="B116" i="1"/>
  <c r="E119" i="1"/>
  <c r="E215" i="1"/>
  <c r="B462" i="1"/>
  <c r="E89" i="1"/>
  <c r="B262" i="1"/>
  <c r="B463" i="1"/>
  <c r="B294" i="1"/>
  <c r="E306" i="1"/>
  <c r="E286" i="1"/>
  <c r="B747" i="1"/>
  <c r="B267" i="1"/>
  <c r="B431" i="1"/>
  <c r="B203" i="1"/>
  <c r="B306" i="1"/>
  <c r="E408" i="1"/>
  <c r="B429" i="1"/>
  <c r="B297" i="1"/>
  <c r="E747" i="1"/>
  <c r="E61" i="1"/>
  <c r="E266" i="1"/>
  <c r="B265" i="1"/>
  <c r="B61" i="1"/>
  <c r="B300" i="1"/>
  <c r="E300" i="1"/>
  <c r="E138" i="1"/>
  <c r="E213" i="1"/>
  <c r="B213" i="1"/>
  <c r="B115" i="1"/>
  <c r="B435" i="1"/>
  <c r="B312" i="1"/>
  <c r="B70" i="1"/>
  <c r="B107" i="1"/>
  <c r="E342" i="1"/>
  <c r="B291" i="1"/>
  <c r="B264" i="1"/>
  <c r="B434" i="1"/>
  <c r="E297" i="1"/>
  <c r="E287" i="1"/>
</calcChain>
</file>

<file path=xl/sharedStrings.xml><?xml version="1.0" encoding="utf-8"?>
<sst xmlns="http://schemas.openxmlformats.org/spreadsheetml/2006/main" count="4110" uniqueCount="2666">
  <si>
    <t>POPIS OPREME ZA RAZPIS</t>
  </si>
  <si>
    <t>Objekt</t>
  </si>
  <si>
    <t>Center Rog s pripadajoču zunanjo ureditvijo</t>
  </si>
  <si>
    <t>Obseg del</t>
  </si>
  <si>
    <t>Oprema</t>
  </si>
  <si>
    <t>Rok oddaje</t>
  </si>
  <si>
    <t>Odpiranje ponudb</t>
  </si>
  <si>
    <t>Investitor</t>
  </si>
  <si>
    <t>MESTNA OBČINA LJUBLJANA</t>
  </si>
  <si>
    <t>Mestni trg 1</t>
  </si>
  <si>
    <t>1000 Ljubljana</t>
  </si>
  <si>
    <t>Naročnik</t>
  </si>
  <si>
    <t>Ponudik - izvajalec</t>
  </si>
  <si>
    <t>REKAPITULACIJA</t>
  </si>
  <si>
    <t>Skupaj Oprema</t>
  </si>
  <si>
    <t>Nepredvidena oprema</t>
  </si>
  <si>
    <t>PROJEKT OPREME SKUPAJ:</t>
  </si>
  <si>
    <t>%DDV</t>
  </si>
  <si>
    <t>Ponudbena cena z DDV</t>
  </si>
  <si>
    <t>Kraj in datum</t>
  </si>
  <si>
    <t>Žig in podpis</t>
  </si>
  <si>
    <t>Zbirnik vse opreme po skupinah</t>
  </si>
  <si>
    <t>Indeks</t>
  </si>
  <si>
    <t>Opis</t>
  </si>
  <si>
    <t>Skupaj Cena</t>
  </si>
  <si>
    <t>I.1</t>
  </si>
  <si>
    <t>I.2</t>
  </si>
  <si>
    <t>I.3</t>
  </si>
  <si>
    <t>I.4</t>
  </si>
  <si>
    <t>I.5</t>
  </si>
  <si>
    <t>I.6</t>
  </si>
  <si>
    <t>I.7</t>
  </si>
  <si>
    <t>I.8</t>
  </si>
  <si>
    <t>Skupaj ostala oprema pod I</t>
  </si>
  <si>
    <t>I</t>
  </si>
  <si>
    <t xml:space="preserve">Skupaj I </t>
  </si>
  <si>
    <t>II</t>
  </si>
  <si>
    <t>Tehnološka oprema delavnic</t>
  </si>
  <si>
    <t>II.1</t>
  </si>
  <si>
    <t>Stroji</t>
  </si>
  <si>
    <t>II.2</t>
  </si>
  <si>
    <t>Orodje</t>
  </si>
  <si>
    <t>II.3</t>
  </si>
  <si>
    <t>Ostala oprema</t>
  </si>
  <si>
    <t>III</t>
  </si>
  <si>
    <t>Urbana oprema</t>
  </si>
  <si>
    <t>IV</t>
  </si>
  <si>
    <t>V</t>
  </si>
  <si>
    <t>Multimedija</t>
  </si>
  <si>
    <t>Skupaj</t>
  </si>
  <si>
    <t>Projekt: Rog</t>
  </si>
  <si>
    <t>Ime</t>
  </si>
  <si>
    <t>Enot</t>
  </si>
  <si>
    <t>furniture</t>
  </si>
  <si>
    <t>description</t>
  </si>
  <si>
    <t>Bivalni ateljeji za dva / Living studios for two</t>
  </si>
  <si>
    <t>M200</t>
  </si>
  <si>
    <t>M108</t>
  </si>
  <si>
    <t>M120</t>
  </si>
  <si>
    <t>M123</t>
  </si>
  <si>
    <t>M109</t>
  </si>
  <si>
    <t>M101</t>
  </si>
  <si>
    <t>M300</t>
  </si>
  <si>
    <t>M500</t>
  </si>
  <si>
    <t>M502</t>
  </si>
  <si>
    <t>M503</t>
  </si>
  <si>
    <t>M504</t>
  </si>
  <si>
    <t>M505</t>
  </si>
  <si>
    <t>M510</t>
  </si>
  <si>
    <t>M512</t>
  </si>
  <si>
    <t>M122</t>
  </si>
  <si>
    <t>M149</t>
  </si>
  <si>
    <t>M313</t>
  </si>
  <si>
    <t>M600</t>
  </si>
  <si>
    <t>M609</t>
  </si>
  <si>
    <t>M611</t>
  </si>
  <si>
    <t>M612</t>
  </si>
  <si>
    <t>M613</t>
  </si>
  <si>
    <t>M615</t>
  </si>
  <si>
    <t>M314</t>
  </si>
  <si>
    <t>M809</t>
  </si>
  <si>
    <t>M601</t>
  </si>
  <si>
    <t>Bivalni družinski atelje / Living family studio</t>
  </si>
  <si>
    <t>M121</t>
  </si>
  <si>
    <t>M137</t>
  </si>
  <si>
    <t>M316</t>
  </si>
  <si>
    <t>M317</t>
  </si>
  <si>
    <t>M318</t>
  </si>
  <si>
    <t>M501</t>
  </si>
  <si>
    <t>M616</t>
  </si>
  <si>
    <t>M105</t>
  </si>
  <si>
    <t>Pisarne / Offices</t>
  </si>
  <si>
    <t>M110</t>
  </si>
  <si>
    <t>M111</t>
  </si>
  <si>
    <t>M100</t>
  </si>
  <si>
    <t>M805</t>
  </si>
  <si>
    <t>M126</t>
  </si>
  <si>
    <t>M700</t>
  </si>
  <si>
    <t>M102</t>
  </si>
  <si>
    <t>M127</t>
  </si>
  <si>
    <t>M125</t>
  </si>
  <si>
    <t>M128</t>
  </si>
  <si>
    <t>M704</t>
  </si>
  <si>
    <t>M705</t>
  </si>
  <si>
    <t>M706</t>
  </si>
  <si>
    <t>M722</t>
  </si>
  <si>
    <t>M723</t>
  </si>
  <si>
    <t>M156</t>
  </si>
  <si>
    <t>M735</t>
  </si>
  <si>
    <t>M147</t>
  </si>
  <si>
    <t>M158</t>
  </si>
  <si>
    <t>M140</t>
  </si>
  <si>
    <t>M172</t>
  </si>
  <si>
    <t>M107</t>
  </si>
  <si>
    <t>M702</t>
  </si>
  <si>
    <t>M703</t>
  </si>
  <si>
    <t>M129</t>
  </si>
  <si>
    <t>M701</t>
  </si>
  <si>
    <t>Eksperimentalni prostor / Experimental space</t>
  </si>
  <si>
    <t>M324</t>
  </si>
  <si>
    <t>M308</t>
  </si>
  <si>
    <t>M811</t>
  </si>
  <si>
    <t>Standardni ateljeji / Standard studios</t>
  </si>
  <si>
    <t>M148</t>
  </si>
  <si>
    <t>M400</t>
  </si>
  <si>
    <t>M401</t>
  </si>
  <si>
    <t>M404</t>
  </si>
  <si>
    <t>Muldimedijski lab</t>
  </si>
  <si>
    <t>Družabni prostov v steklenem prizidku / Chill out zone in glass building</t>
  </si>
  <si>
    <t>M103</t>
  </si>
  <si>
    <t>M104</t>
  </si>
  <si>
    <t>M301</t>
  </si>
  <si>
    <t>M508</t>
  </si>
  <si>
    <t>M511</t>
  </si>
  <si>
    <t>M302</t>
  </si>
  <si>
    <t>M131</t>
  </si>
  <si>
    <t>M160</t>
  </si>
  <si>
    <t>Vhodna avla / Entrance foyer</t>
  </si>
  <si>
    <t>M309</t>
  </si>
  <si>
    <t>M807</t>
  </si>
  <si>
    <t>M211</t>
  </si>
  <si>
    <t>M315</t>
  </si>
  <si>
    <t>M322</t>
  </si>
  <si>
    <t>Knjižnica / Library</t>
  </si>
  <si>
    <t>M201</t>
  </si>
  <si>
    <t>M714</t>
  </si>
  <si>
    <t>M715</t>
  </si>
  <si>
    <t>M202</t>
  </si>
  <si>
    <t>M203</t>
  </si>
  <si>
    <t>M204</t>
  </si>
  <si>
    <t>M205</t>
  </si>
  <si>
    <t>M206</t>
  </si>
  <si>
    <t>M207</t>
  </si>
  <si>
    <t>M157</t>
  </si>
  <si>
    <t>M209</t>
  </si>
  <si>
    <t>M118</t>
  </si>
  <si>
    <t>M119</t>
  </si>
  <si>
    <t>M717</t>
  </si>
  <si>
    <t>M311</t>
  </si>
  <si>
    <t>M218</t>
  </si>
  <si>
    <t>M143</t>
  </si>
  <si>
    <t>M720</t>
  </si>
  <si>
    <t>M222</t>
  </si>
  <si>
    <t>M721</t>
  </si>
  <si>
    <t>M159</t>
  </si>
  <si>
    <t>M212</t>
  </si>
  <si>
    <t>M214</t>
  </si>
  <si>
    <t>M215</t>
  </si>
  <si>
    <t>M216</t>
  </si>
  <si>
    <t>M217</t>
  </si>
  <si>
    <t>M219</t>
  </si>
  <si>
    <t>M220</t>
  </si>
  <si>
    <t>M221</t>
  </si>
  <si>
    <t>M150</t>
  </si>
  <si>
    <t>M716</t>
  </si>
  <si>
    <t>M724</t>
  </si>
  <si>
    <t>M725</t>
  </si>
  <si>
    <t>M726</t>
  </si>
  <si>
    <t>M727</t>
  </si>
  <si>
    <t>M728</t>
  </si>
  <si>
    <t>M731</t>
  </si>
  <si>
    <t>M732</t>
  </si>
  <si>
    <t>M734</t>
  </si>
  <si>
    <t>M152</t>
  </si>
  <si>
    <t>M403</t>
  </si>
  <si>
    <t>M223</t>
  </si>
  <si>
    <t>M174</t>
  </si>
  <si>
    <t>M175</t>
  </si>
  <si>
    <t>Skladišče v kleti / Storage in basement</t>
  </si>
  <si>
    <t>M806</t>
  </si>
  <si>
    <t>M166</t>
  </si>
  <si>
    <t>M173</t>
  </si>
  <si>
    <t>Laundry in basement</t>
  </si>
  <si>
    <t>M506</t>
  </si>
  <si>
    <t>M513</t>
  </si>
  <si>
    <t>Garderobe v pritčju za delavnice / Cloakroom in ground floor for workshops</t>
  </si>
  <si>
    <t>M810</t>
  </si>
  <si>
    <t>M145</t>
  </si>
  <si>
    <t>M802</t>
  </si>
  <si>
    <t>Skladišče 1 v pritličju za delavnice / Storage 1 on ground floor for workshops</t>
  </si>
  <si>
    <t>Skladišče 2 v pritličju za delavnice / Storage 2 on ground floor for workshops</t>
  </si>
  <si>
    <t>Zunanje površine / Exterior</t>
  </si>
  <si>
    <t>M708</t>
  </si>
  <si>
    <t>Logistika / Logistic</t>
  </si>
  <si>
    <t>Bar 1. nadstropje / Bar in 1.floor</t>
  </si>
  <si>
    <t>M116</t>
  </si>
  <si>
    <t>M106</t>
  </si>
  <si>
    <t>M310</t>
  </si>
  <si>
    <t>M319</t>
  </si>
  <si>
    <t>M306</t>
  </si>
  <si>
    <t>Razstavna dvorana /Exhibition hall</t>
  </si>
  <si>
    <t>Multifunkcionalna dvorana / Multifunctional hall</t>
  </si>
  <si>
    <t>M117</t>
  </si>
  <si>
    <t>Skladišče / Storage</t>
  </si>
  <si>
    <t>Terasa /Terrace</t>
  </si>
  <si>
    <t>M307</t>
  </si>
  <si>
    <t>M132</t>
  </si>
  <si>
    <t>M133</t>
  </si>
  <si>
    <t>M114</t>
  </si>
  <si>
    <t>M115</t>
  </si>
  <si>
    <t>M135</t>
  </si>
  <si>
    <t>M136</t>
  </si>
  <si>
    <t>M168</t>
  </si>
  <si>
    <t>Fasada / Fasade</t>
  </si>
  <si>
    <t>M801</t>
  </si>
  <si>
    <t>M820</t>
  </si>
  <si>
    <t>M821</t>
  </si>
  <si>
    <t>M823</t>
  </si>
  <si>
    <t>Restavracija 1 / Restaurant 1</t>
  </si>
  <si>
    <t>M304</t>
  </si>
  <si>
    <t>M808</t>
  </si>
  <si>
    <t>Delikatesa / Delicatessen</t>
  </si>
  <si>
    <t>M305</t>
  </si>
  <si>
    <t>(number of columns; 2 locker in each column)</t>
  </si>
  <si>
    <t>M320</t>
  </si>
  <si>
    <t>M321</t>
  </si>
  <si>
    <t>Kuharski lab / Kitchen lab</t>
  </si>
  <si>
    <t>M312</t>
  </si>
  <si>
    <t>Show cooking</t>
  </si>
  <si>
    <t>M208</t>
  </si>
  <si>
    <t>M323</t>
  </si>
  <si>
    <t>M803</t>
  </si>
  <si>
    <t xml:space="preserve">Sanitarije in garderobe / Toilets and changing rooms </t>
  </si>
  <si>
    <t>M167</t>
  </si>
  <si>
    <t>Prostor za odpadke / Waste room</t>
  </si>
  <si>
    <t>M822</t>
  </si>
  <si>
    <t>Trgovina / Shop 1</t>
  </si>
  <si>
    <t>Trgovina / Shop 5</t>
  </si>
  <si>
    <t>Trgovina / Shop 6</t>
  </si>
  <si>
    <t>Trgovina / Shop 7</t>
  </si>
  <si>
    <t>Trgovina / Shop 8</t>
  </si>
  <si>
    <t>Trgovina / Shop 9</t>
  </si>
  <si>
    <t>Trgovina / Shop 10</t>
  </si>
  <si>
    <t>Zeleni lab / Green lab</t>
  </si>
  <si>
    <t>ZL01</t>
  </si>
  <si>
    <t>ZL02</t>
  </si>
  <si>
    <t>ZL03</t>
  </si>
  <si>
    <t>ZL04</t>
  </si>
  <si>
    <t>ZL05</t>
  </si>
  <si>
    <t>ZL06</t>
  </si>
  <si>
    <t>ZL07</t>
  </si>
  <si>
    <t>ZL08</t>
  </si>
  <si>
    <t>ZL09</t>
  </si>
  <si>
    <t>ZL10</t>
  </si>
  <si>
    <t>ZL11</t>
  </si>
  <si>
    <t>ZL12</t>
  </si>
  <si>
    <t>ZL13</t>
  </si>
  <si>
    <t>ZL14</t>
  </si>
  <si>
    <t>ZL100</t>
  </si>
  <si>
    <t>ZL101</t>
  </si>
  <si>
    <t>ZL200</t>
  </si>
  <si>
    <t>ZL203</t>
  </si>
  <si>
    <t>PC01</t>
  </si>
  <si>
    <t>PC03</t>
  </si>
  <si>
    <t>M226</t>
  </si>
  <si>
    <t>M224</t>
  </si>
  <si>
    <t>M225</t>
  </si>
  <si>
    <t>M812</t>
  </si>
  <si>
    <t>M325</t>
  </si>
  <si>
    <t>Gobji lab / Mushroom lab</t>
  </si>
  <si>
    <t>ZL15</t>
  </si>
  <si>
    <t>ZL16</t>
  </si>
  <si>
    <t>Clean room</t>
  </si>
  <si>
    <t>ZL17</t>
  </si>
  <si>
    <t>ZL18</t>
  </si>
  <si>
    <t>ZL19</t>
  </si>
  <si>
    <t>ZL20</t>
  </si>
  <si>
    <t>ZL21</t>
  </si>
  <si>
    <t>ZL22</t>
  </si>
  <si>
    <t>Tekstilni lab in trgovina / Textile lab and shop</t>
  </si>
  <si>
    <t>TL01</t>
  </si>
  <si>
    <t>TL02</t>
  </si>
  <si>
    <t>TL03</t>
  </si>
  <si>
    <t>TL04</t>
  </si>
  <si>
    <t>TL05</t>
  </si>
  <si>
    <t>TL06</t>
  </si>
  <si>
    <t>TL07</t>
  </si>
  <si>
    <t>TL08</t>
  </si>
  <si>
    <t>TL09</t>
  </si>
  <si>
    <t>TL10</t>
  </si>
  <si>
    <t>TL11</t>
  </si>
  <si>
    <t>TL12</t>
  </si>
  <si>
    <t>TL13</t>
  </si>
  <si>
    <t>TL14</t>
  </si>
  <si>
    <t>TL15</t>
  </si>
  <si>
    <t>TL16</t>
  </si>
  <si>
    <t>TL100</t>
  </si>
  <si>
    <t>TL101</t>
  </si>
  <si>
    <t>TL102</t>
  </si>
  <si>
    <t>TL133</t>
  </si>
  <si>
    <t>TL134</t>
  </si>
  <si>
    <t>TL135</t>
  </si>
  <si>
    <t>TL136</t>
  </si>
  <si>
    <t>TL200</t>
  </si>
  <si>
    <t>TL201</t>
  </si>
  <si>
    <t>TL202</t>
  </si>
  <si>
    <t>TL203</t>
  </si>
  <si>
    <t>TL204</t>
  </si>
  <si>
    <t>TL205</t>
  </si>
  <si>
    <t>TL206</t>
  </si>
  <si>
    <t>TL207</t>
  </si>
  <si>
    <t>TL212</t>
  </si>
  <si>
    <t>TL213</t>
  </si>
  <si>
    <t>TL247</t>
  </si>
  <si>
    <t>TL248</t>
  </si>
  <si>
    <t>TL250</t>
  </si>
  <si>
    <t>TL251</t>
  </si>
  <si>
    <t>TL252</t>
  </si>
  <si>
    <t>TL253</t>
  </si>
  <si>
    <t>M170</t>
  </si>
  <si>
    <t>M171</t>
  </si>
  <si>
    <t>Tekstilni lab s temnico za sitotisk v 2ND / Textile lab with darkroom for screen printing on 2nd floor</t>
  </si>
  <si>
    <t>TL17</t>
  </si>
  <si>
    <t>TL18</t>
  </si>
  <si>
    <t>TL19</t>
  </si>
  <si>
    <t>TL137</t>
  </si>
  <si>
    <t>TL138</t>
  </si>
  <si>
    <t>TL216</t>
  </si>
  <si>
    <t>TL217</t>
  </si>
  <si>
    <t>TL218</t>
  </si>
  <si>
    <t>TL219</t>
  </si>
  <si>
    <t>TL220</t>
  </si>
  <si>
    <t>TL244</t>
  </si>
  <si>
    <t>TL245</t>
  </si>
  <si>
    <t>TL246</t>
  </si>
  <si>
    <t>M210</t>
  </si>
  <si>
    <t>Steklarsko keramicna delavnica in trgovina / Glass and ceramics workshop and shop</t>
  </si>
  <si>
    <t>Steklo / Glass</t>
  </si>
  <si>
    <t>SK01</t>
  </si>
  <si>
    <t>SK02</t>
  </si>
  <si>
    <t>SK03</t>
  </si>
  <si>
    <t>SK04</t>
  </si>
  <si>
    <t>SK05</t>
  </si>
  <si>
    <t>SK07</t>
  </si>
  <si>
    <t>SK09</t>
  </si>
  <si>
    <t>SK10</t>
  </si>
  <si>
    <t>SK11</t>
  </si>
  <si>
    <t>SK12</t>
  </si>
  <si>
    <t>SK13</t>
  </si>
  <si>
    <t>SK14</t>
  </si>
  <si>
    <t>SK15</t>
  </si>
  <si>
    <t>SK16</t>
  </si>
  <si>
    <t>SK17</t>
  </si>
  <si>
    <t>SK29</t>
  </si>
  <si>
    <t>SK201</t>
  </si>
  <si>
    <t>SK203</t>
  </si>
  <si>
    <t>SK204</t>
  </si>
  <si>
    <t>Keramika / Ceramics</t>
  </si>
  <si>
    <t>SK18</t>
  </si>
  <si>
    <t>SK19</t>
  </si>
  <si>
    <t>SK20</t>
  </si>
  <si>
    <t>SK21</t>
  </si>
  <si>
    <t>SK22</t>
  </si>
  <si>
    <t>SK23</t>
  </si>
  <si>
    <t>SK24</t>
  </si>
  <si>
    <t>SK25</t>
  </si>
  <si>
    <t>SK26</t>
  </si>
  <si>
    <t>SK27</t>
  </si>
  <si>
    <t>SK28</t>
  </si>
  <si>
    <t>SK30</t>
  </si>
  <si>
    <t>SK205</t>
  </si>
  <si>
    <t>Lesni lab / Wood lab</t>
  </si>
  <si>
    <t>LD01</t>
  </si>
  <si>
    <t>LD02</t>
  </si>
  <si>
    <t>LD03</t>
  </si>
  <si>
    <t>LD04</t>
  </si>
  <si>
    <t>LD05</t>
  </si>
  <si>
    <t>LD06</t>
  </si>
  <si>
    <t>LD07</t>
  </si>
  <si>
    <t>LD08</t>
  </si>
  <si>
    <t>LD09</t>
  </si>
  <si>
    <t>LD10</t>
  </si>
  <si>
    <t>LD11</t>
  </si>
  <si>
    <t>LD12</t>
  </si>
  <si>
    <t>LD100</t>
  </si>
  <si>
    <t>LD101</t>
  </si>
  <si>
    <t>LD102</t>
  </si>
  <si>
    <t>LD103</t>
  </si>
  <si>
    <t>LD104</t>
  </si>
  <si>
    <t>LD105</t>
  </si>
  <si>
    <t>LD106</t>
  </si>
  <si>
    <t>LD107</t>
  </si>
  <si>
    <t>LD108</t>
  </si>
  <si>
    <t>LD109</t>
  </si>
  <si>
    <t>LD110</t>
  </si>
  <si>
    <t>LD111</t>
  </si>
  <si>
    <t>LD112</t>
  </si>
  <si>
    <t>LD113</t>
  </si>
  <si>
    <t>LD114</t>
  </si>
  <si>
    <t>LD115</t>
  </si>
  <si>
    <t>LD116</t>
  </si>
  <si>
    <t>LD117</t>
  </si>
  <si>
    <t>LD118</t>
  </si>
  <si>
    <t>LD119</t>
  </si>
  <si>
    <t>LD120</t>
  </si>
  <si>
    <t>LD121</t>
  </si>
  <si>
    <t>LD122</t>
  </si>
  <si>
    <t>LD123</t>
  </si>
  <si>
    <t>LD124</t>
  </si>
  <si>
    <t>LD125</t>
  </si>
  <si>
    <t>LD126</t>
  </si>
  <si>
    <t>LD127</t>
  </si>
  <si>
    <t>LD128</t>
  </si>
  <si>
    <t>LD129</t>
  </si>
  <si>
    <t>LD130</t>
  </si>
  <si>
    <t>LD131</t>
  </si>
  <si>
    <t>LD132</t>
  </si>
  <si>
    <t>LD133</t>
  </si>
  <si>
    <t>LD134</t>
  </si>
  <si>
    <t>LD135</t>
  </si>
  <si>
    <t>LD136</t>
  </si>
  <si>
    <t>LD137</t>
  </si>
  <si>
    <t>LD138</t>
  </si>
  <si>
    <t>LD139</t>
  </si>
  <si>
    <t>LD140</t>
  </si>
  <si>
    <t>LD141</t>
  </si>
  <si>
    <t>LD142</t>
  </si>
  <si>
    <t>LD143</t>
  </si>
  <si>
    <t>LD144</t>
  </si>
  <si>
    <t>LD145</t>
  </si>
  <si>
    <t>LD146</t>
  </si>
  <si>
    <t>LD147</t>
  </si>
  <si>
    <t>LD148</t>
  </si>
  <si>
    <t>LD149</t>
  </si>
  <si>
    <t>LD150</t>
  </si>
  <si>
    <t>LD151</t>
  </si>
  <si>
    <t>LD152</t>
  </si>
  <si>
    <t>LD153</t>
  </si>
  <si>
    <t>LD154</t>
  </si>
  <si>
    <t>LD155</t>
  </si>
  <si>
    <t>LD156</t>
  </si>
  <si>
    <t>LD157</t>
  </si>
  <si>
    <t>LD158</t>
  </si>
  <si>
    <t>LD159</t>
  </si>
  <si>
    <t>LD160</t>
  </si>
  <si>
    <t>LD161</t>
  </si>
  <si>
    <t>LD162</t>
  </si>
  <si>
    <t>LD163</t>
  </si>
  <si>
    <t>LD164</t>
  </si>
  <si>
    <t>LD165</t>
  </si>
  <si>
    <t>LD166</t>
  </si>
  <si>
    <t>LD167</t>
  </si>
  <si>
    <t>LD168</t>
  </si>
  <si>
    <t>LD169</t>
  </si>
  <si>
    <t>LD201</t>
  </si>
  <si>
    <t>Kovinarska delavnica / Metalwork workshop</t>
  </si>
  <si>
    <t>KD01</t>
  </si>
  <si>
    <t>KD02</t>
  </si>
  <si>
    <t>KD03</t>
  </si>
  <si>
    <t>KD04</t>
  </si>
  <si>
    <t>KD05</t>
  </si>
  <si>
    <t>KD06</t>
  </si>
  <si>
    <t>KD07</t>
  </si>
  <si>
    <t>KD08</t>
  </si>
  <si>
    <t>KD09</t>
  </si>
  <si>
    <t>KD10</t>
  </si>
  <si>
    <t>KD11</t>
  </si>
  <si>
    <t>KD12</t>
  </si>
  <si>
    <t>KD13</t>
  </si>
  <si>
    <t>KD14</t>
  </si>
  <si>
    <t>KD15</t>
  </si>
  <si>
    <t>KD100</t>
  </si>
  <si>
    <t>KD101</t>
  </si>
  <si>
    <t>KD102</t>
  </si>
  <si>
    <t>KD103</t>
  </si>
  <si>
    <t>KD104</t>
  </si>
  <si>
    <t>KD105</t>
  </si>
  <si>
    <t>KD106</t>
  </si>
  <si>
    <t>KD107</t>
  </si>
  <si>
    <t>KD108</t>
  </si>
  <si>
    <t>KD109</t>
  </si>
  <si>
    <t>KD110</t>
  </si>
  <si>
    <t>KD111</t>
  </si>
  <si>
    <t>KD112</t>
  </si>
  <si>
    <t>KD113</t>
  </si>
  <si>
    <t>KD114</t>
  </si>
  <si>
    <t>KD115</t>
  </si>
  <si>
    <t>KD116</t>
  </si>
  <si>
    <t>KD117</t>
  </si>
  <si>
    <t>KD118</t>
  </si>
  <si>
    <t>KD119</t>
  </si>
  <si>
    <t>KD120</t>
  </si>
  <si>
    <t>KD121</t>
  </si>
  <si>
    <t>KD122</t>
  </si>
  <si>
    <t>KD123</t>
  </si>
  <si>
    <t>KD124</t>
  </si>
  <si>
    <t>KD125</t>
  </si>
  <si>
    <t>KD126</t>
  </si>
  <si>
    <t>KD127</t>
  </si>
  <si>
    <t>KD128</t>
  </si>
  <si>
    <t>KD129</t>
  </si>
  <si>
    <t>KD130</t>
  </si>
  <si>
    <t>KD131</t>
  </si>
  <si>
    <t>KD132</t>
  </si>
  <si>
    <t>KD133</t>
  </si>
  <si>
    <t>KD134</t>
  </si>
  <si>
    <t>KD135</t>
  </si>
  <si>
    <t>KD136</t>
  </si>
  <si>
    <t>KD137</t>
  </si>
  <si>
    <t>KD138</t>
  </si>
  <si>
    <t>KD139</t>
  </si>
  <si>
    <t>KD140</t>
  </si>
  <si>
    <t>KD141</t>
  </si>
  <si>
    <t>KD142</t>
  </si>
  <si>
    <t>KD143</t>
  </si>
  <si>
    <t>KD144</t>
  </si>
  <si>
    <t>KD145</t>
  </si>
  <si>
    <t>KD146</t>
  </si>
  <si>
    <t>KD147</t>
  </si>
  <si>
    <t>KD148</t>
  </si>
  <si>
    <t>KD149</t>
  </si>
  <si>
    <t>KD150</t>
  </si>
  <si>
    <t>KD151</t>
  </si>
  <si>
    <t>KD152</t>
  </si>
  <si>
    <t>KD153</t>
  </si>
  <si>
    <t>KD154</t>
  </si>
  <si>
    <t>KD155</t>
  </si>
  <si>
    <t>KD156</t>
  </si>
  <si>
    <t>KD157</t>
  </si>
  <si>
    <t>KD158</t>
  </si>
  <si>
    <t>KD201</t>
  </si>
  <si>
    <t>Reciklirnica, 3D in elektro lab / Recycling, 3D and electro lab</t>
  </si>
  <si>
    <t>3D lab</t>
  </si>
  <si>
    <t>3D01</t>
  </si>
  <si>
    <t>3D02</t>
  </si>
  <si>
    <t>3D03</t>
  </si>
  <si>
    <t>3D04</t>
  </si>
  <si>
    <t>3D05</t>
  </si>
  <si>
    <t>3D06</t>
  </si>
  <si>
    <t>3D07</t>
  </si>
  <si>
    <t>3D100</t>
  </si>
  <si>
    <t>3D101</t>
  </si>
  <si>
    <t>3D102</t>
  </si>
  <si>
    <t>3D103</t>
  </si>
  <si>
    <t>3D104</t>
  </si>
  <si>
    <t>3D105</t>
  </si>
  <si>
    <t>3D106</t>
  </si>
  <si>
    <t>3D107</t>
  </si>
  <si>
    <t>3D108</t>
  </si>
  <si>
    <t>3D109</t>
  </si>
  <si>
    <t>3D110</t>
  </si>
  <si>
    <t>3D111</t>
  </si>
  <si>
    <t>3D112</t>
  </si>
  <si>
    <t>3D113</t>
  </si>
  <si>
    <t>3D202</t>
  </si>
  <si>
    <t>PC02</t>
  </si>
  <si>
    <t>Elektro lab / Electro lab</t>
  </si>
  <si>
    <t>EL01</t>
  </si>
  <si>
    <t>EL02</t>
  </si>
  <si>
    <t>EL03</t>
  </si>
  <si>
    <t>EL04</t>
  </si>
  <si>
    <t>EL05</t>
  </si>
  <si>
    <t>EL06</t>
  </si>
  <si>
    <t>EL07</t>
  </si>
  <si>
    <t>EL08</t>
  </si>
  <si>
    <t>EL09</t>
  </si>
  <si>
    <t>EL10</t>
  </si>
  <si>
    <t>EL11</t>
  </si>
  <si>
    <t>EL12</t>
  </si>
  <si>
    <t>EL13</t>
  </si>
  <si>
    <t>EL100</t>
  </si>
  <si>
    <t>EL101</t>
  </si>
  <si>
    <t>EL102</t>
  </si>
  <si>
    <t>EL103</t>
  </si>
  <si>
    <t>EL104</t>
  </si>
  <si>
    <t>EL105</t>
  </si>
  <si>
    <t>EL106</t>
  </si>
  <si>
    <t>EL107</t>
  </si>
  <si>
    <t>EL108</t>
  </si>
  <si>
    <t>EL109</t>
  </si>
  <si>
    <t>EL110</t>
  </si>
  <si>
    <t>EL111</t>
  </si>
  <si>
    <t>EL112</t>
  </si>
  <si>
    <t>EL113</t>
  </si>
  <si>
    <t>EL114</t>
  </si>
  <si>
    <t>EL115</t>
  </si>
  <si>
    <t>EL116</t>
  </si>
  <si>
    <t>EL117</t>
  </si>
  <si>
    <t>EL118</t>
  </si>
  <si>
    <t>EL119</t>
  </si>
  <si>
    <t>EL200</t>
  </si>
  <si>
    <t>EL201</t>
  </si>
  <si>
    <t>EL202</t>
  </si>
  <si>
    <t>EL203</t>
  </si>
  <si>
    <t>EL204</t>
  </si>
  <si>
    <t>EL205</t>
  </si>
  <si>
    <t>Reciklirnica / Recycling</t>
  </si>
  <si>
    <t>RE01</t>
  </si>
  <si>
    <t>RE02</t>
  </si>
  <si>
    <t>RE03</t>
  </si>
  <si>
    <t>RE04</t>
  </si>
  <si>
    <t>RE05</t>
  </si>
  <si>
    <t>RE06</t>
  </si>
  <si>
    <t>RE07</t>
  </si>
  <si>
    <t>RE100</t>
  </si>
  <si>
    <t>RE101</t>
  </si>
  <si>
    <t>RE102</t>
  </si>
  <si>
    <t>RE103</t>
  </si>
  <si>
    <t>RE104</t>
  </si>
  <si>
    <t>RE105</t>
  </si>
  <si>
    <t>RE200</t>
  </si>
  <si>
    <t>RE201</t>
  </si>
  <si>
    <t>Viličarji in vozički za delavnice / Forklifts and trolleys for workshops</t>
  </si>
  <si>
    <t>VV01</t>
  </si>
  <si>
    <t>VV02</t>
  </si>
  <si>
    <t>VV03</t>
  </si>
  <si>
    <t>VV04</t>
  </si>
  <si>
    <t>VV05</t>
  </si>
  <si>
    <t>VV06</t>
  </si>
  <si>
    <t xml:space="preserve">Popravljalnica za kolesa / Bicycle repair shop </t>
  </si>
  <si>
    <t>VV07</t>
  </si>
  <si>
    <t>VV08</t>
  </si>
  <si>
    <t>Seznam opreme</t>
  </si>
  <si>
    <t>Name</t>
  </si>
  <si>
    <t>Načrt</t>
  </si>
  <si>
    <t>Velikost</t>
  </si>
  <si>
    <t>Cena na enoto</t>
  </si>
  <si>
    <t>Cena</t>
  </si>
  <si>
    <t>Tip</t>
  </si>
  <si>
    <t>Opombe</t>
  </si>
  <si>
    <t>- Vezana plošča tip AB ima debelino 21mm, narejena iz breze z površinsko obdelavo iz fenolnih smol temno rjave barve, debeline 440g/m2 obojestransko, model Metsa-Form (L) ali podobno. Stranice pobrušene, robovi rahlo pobrani. Stranice lakirane z super mat transparentnim lakom.</t>
  </si>
  <si>
    <t>- Vezana plošča tip AC ima debelino 21mm, narejena iz breze z belim površinskim kvalitetnim filmom, model Metsa-Flex &amp; FlexXL ali podobno. Stranice pobrušene, robovi rahlo pobrani. Stranice lakirane z super mat transparentnim lakom.</t>
  </si>
  <si>
    <t>- Cena pohištvo vključuje transport in montažo in vse potrebno orodje in dodatne elemente potrebne za montažo</t>
  </si>
  <si>
    <t>- Vso pohištvo izdelano po meri, če ni drugače specificirano, vključuje višinsko nastavljive nastavke višine cca 7-10mm.</t>
  </si>
  <si>
    <t>- Pri tipskih elementih opreme je potrebno strogo upoštevati opise in slike.</t>
  </si>
  <si>
    <t xml:space="preserve">- Vsi elementi tipske opreme morajo biti  izdelani v skladu z vsemi EU standardi glede kvalitete in varnosti in morajo ustrezati CE oznakam, kar pomeni da proizvajalec garantira skladnost produkta z vsemi evropskimi in slovenskimi standardi in zahtevami. 
</t>
  </si>
  <si>
    <t xml:space="preserve">- Minimalni garancijski rok za vso opremo je 60 mesecev od dneva dobave.
</t>
  </si>
  <si>
    <t>- Za vso pohištvo po meri je potrebno izdelati produkcijske načrte ter jih dati pravočasno v potrditev arhitektu - vsaj en mesec pred pričetkom proizvodnje.</t>
  </si>
  <si>
    <t>- Prav tako je potrebno dati v potrditev arhitektu vse tekstilne vzorce, ki se bodo uporabili pri kataloškem pohištvu.</t>
  </si>
  <si>
    <t>- Za okrogle police je potrebno izdelati en vzorčni element največje projektirane višine, da se preveri stabilnost glede na obtežbo in stranske potiske.</t>
  </si>
  <si>
    <t>- Za vse pohištvo, ki ima vgrajene električne ali drugačne vtičnice velja, da so vtičnice in kabli v samem pohištvu z ustreznimi priključki del same opreme in vključeni v ceno. V ceno je vključeno, da se pohištvo priključi na vtičnice na objektu ter testira delovanje vseh vtičnič na samem pohištvu.</t>
  </si>
  <si>
    <t>- Vsa IKT oprema za knjižnico mora biti podprta s strani IZUM-a</t>
  </si>
  <si>
    <t>Naložljivi večnamenski stoli</t>
  </si>
  <si>
    <t>Pil up chairs</t>
  </si>
  <si>
    <t>Ergonomski, večnamenski, stol s kovinskim podnožjem in lesenim sediščem in hrbtnim naslonom, opremljeno z patentiran konzolni sistem gibanja, ki se premika naprej in nazaj in s tem podpira različne položaje sedečega (omogoča dinamično sedenje),
- sankasto podnožje iz krivljenega jekla, finalna obdelava krom, sijaj, z zaščitnimi čepi za trda ali mehka tla,
- sedišče in hrbtišče iz vezane plošče , finalni sloj v furnirju lesa hrasta,
- z opirali za roke
- inovativna povezava med sedežem in naslonjalom + vzmet naslona za roke iz litega aluminija,
- oblika stola omogoča zlaganje minimalno do šest enot
- les iz furnirja francoskih gozdov
- stol ima certifikat varnosti GS ali enakovredno,
- dim. širina: 50cm, globina: 54cm, višina: 82cm, višina sedišča: 43cm 
kot npr.: Stua; EGOA ali stol, ki je tehnično in oblikovno enakovreden</t>
  </si>
  <si>
    <t>50 x 54 x 82cm (š x g x v)</t>
  </si>
  <si>
    <t>01 Kataloško premično pohištvo</t>
  </si>
  <si>
    <t>https://hay.dk/en/hay/furniture-brand/seating-brand/aac-17</t>
  </si>
  <si>
    <t>Stol za jedilno mizo</t>
  </si>
  <si>
    <t>Chair for dining table</t>
  </si>
  <si>
    <t>https://rex-kralj.com/product/shell-chair/?v=04c19fa1e772</t>
  </si>
  <si>
    <t>Pisarniški stol z naslonom za roke</t>
  </si>
  <si>
    <t>Office chair with armrest</t>
  </si>
  <si>
    <t>https://donar.si/collections/all/products/dot</t>
  </si>
  <si>
    <t>Kakovostni pisarniški stol, Vitra - ID Mesh, tapeciran v asfaltni barvi, naslon iz črne mreže, ročaji tip "ring" v črni barvi, pet koles za trda tla, ogrodje barvano v prašni črni barvi. Nastavljiva višina in naklon.</t>
  </si>
  <si>
    <t>Fotelj 1</t>
  </si>
  <si>
    <t>Lounge chair 1</t>
  </si>
  <si>
    <t>https://rex-kralj.com/product/shell-wood-armchair-3/?v=04c19fa1e772</t>
  </si>
  <si>
    <t>https://menuspace.com/products/co-dining-chair-plastic?_pos=2&amp;_sid=88fb8b651&amp;_ss=r</t>
  </si>
  <si>
    <t>Modularno sedišče 1</t>
  </si>
  <si>
    <t>Modular sofa 1</t>
  </si>
  <si>
    <t>Unikaten fotelj, kompletno oblazinjen, ki se spaja z en z drugim preko magnetov,
- Konstrukcija iz vezanega lesa, vijačenega med seboj,
- spajanje z magneti, ki so vgrajeni v stranice fotelja,
- podnožje iz črnega polipropilena z zaščitnimi čepi za trda ali mehka tla,
- Oblazinjenje iz litega poliuretana z zaobljenimi robovi,
- finalna prevleka v blagu kategorije Basic (Step by Gabriel),
Oblazinjenje kategorije GABRIEL: Step 
100% Trevira CS 470 g / lin. m.,
odpornost proti obrabi: &gt;100.000, po standardu BS EN ISO 12947-2 (Martindale)
odpornost barve na svetlobo: 5-7, po standardu BS EN ISO 105-B02 2
odpornost proti luščenju: 4-5, po standardu BS EN ISO 12945-2
hitrost drgnjenja: suha 4-5, mokra 4-5, po standardu EN ISO 105-X12
odpornost proti ognju po standardu: CAL 117 E, DIN 4102-1 B1, NF P 92-503-507 M1, ÖNORM A 3800-1, B1 / Q1 / TR1, BS 5852, če je nameščena CMHR pena po standardu EN 1021-1 / -2, če je nameščena na PUR pena najmanj 30 kg / m³ UNI VF 9175 1IM, če je montirana na CMHR peno,
blago zadošča okoljskemu standardu EU ECOLABEL.
Čiščenje; pralno blago 60° ali kemično čiščenje,
Blago z akustičnim certifikatom zračnega upora (EN 29053 &amp; ISO 9053-1 (airflow resistance)), ter akustičnim certifikatom zvočne absorpcije ISO 354 &amp; ISO 11654 (sound absorption),
fotelj z okolijskim certifikatom GREENGUARD GOLD ali enakovredno.
- dim. širina: 26cm, globina: 87m, višina: 72cm, višina sedišča: 40cm 
kot npr.: Blastation; BOB ali sedežni element, ki je tehnično in oblikovno enakovreden</t>
  </si>
  <si>
    <t>39 x 62 x76 (š x g x v)</t>
  </si>
  <si>
    <t>https://www.blastation.com/products/sofas/bob/bob-1#&amp;tab=1</t>
  </si>
  <si>
    <t>Fotelj 3</t>
  </si>
  <si>
    <t>Chair 3</t>
  </si>
  <si>
    <t>58x58x74 (š x g x v)</t>
  </si>
  <si>
    <t>https://rex-kralj.com/product/rex-lounge-chair/?v=04c19fa1e772</t>
  </si>
  <si>
    <t>Barski stoli (visoki)</t>
  </si>
  <si>
    <t>Bar chair (high)</t>
  </si>
  <si>
    <t>Opis:
Unikatno oblikovan visok barski stol na lesenem podnožju s sedišno školjko iz lesa in opiralom za noge iz litega aluminija,
- podnožje (noge) izdelane iz vezane plošče deb.25mm, iz lesa hrasta, opremljeno z zaščitnimi čepi za trda tla (filc),
- opiralo za noge izdelano iz litega aluminija, finalna obdelava polirano, (vijačen v podnožje),
- Ergonomska sediščna školjka iz 3D krivljene vezane plošče lesa Hrasta, natur izgleda, nevidno vijačena na podnožje (noge),
- stol ima certifikat stabilnosti, vzdržljivosti in varnosti EN 15373:2007 ali enakovredno,
- stol ima okoljski certifikat Indoor Advantage Gold ali ekvivalentno,
- dim. širina: 44cm, globina: 45cm, višina: 98cm, višina sedišča: 78cm 
kot npr: Enea; LOTTUS WOOD ali barski stol, ki je tehnično in oblikovno enakovreden</t>
  </si>
  <si>
    <t>https://www.eneadesign.com/en/products/lottus-wood-stool/</t>
  </si>
  <si>
    <t>Stol - počivalnik</t>
  </si>
  <si>
    <t>Rest chair</t>
  </si>
  <si>
    <t>88x82x101cm (š x g x v)</t>
  </si>
  <si>
    <t>https://hay.dk/en/hay/furniture-brand/seating-brand/lounge-chair-brand/aal-93</t>
  </si>
  <si>
    <t>Delovni netepiciran stol</t>
  </si>
  <si>
    <t>Working chairs (on wheeels?)</t>
  </si>
  <si>
    <t>Ergonomski, dvižni vrtiljak s kovinskim podnožjem na kolesih in lesenim sediščem in hrbtnim naslonom, opremljeno z patentiran konzolni sistem gibanja, ki se premika naprej in nazaj in s tem podpira različne položaje sedečega (omogoča dinamično sedenje),
- pet (5) kraka baza iz litega aluminija, finalna obdelava polirano, na kolesih za trda ali mehka tla,
- sedišče in hrbtišče iz vezane plošče , finalni sloj v furnirju lesa hrasta,
- z opirali za roke iz jekla, finalna obdelava krom, sijaj,
- inovativna povezava med sedežem in naslonjalom + vzmet naslona za roke iz litega aluminija,
- les iz furnirja francoskih gozdov
stol ima certifikat varnosti GS ali enakovredno,
- dim. širina: 59cm, globina: 59cm, višina: 83 - 93cm, višina sedišča: 41 - 51cm 
kot npr: Stua; EGOA ali stol, ki je tehnično in oblikovno enakovreden</t>
  </si>
  <si>
    <t>Jedilna miza za 2-3 osebe</t>
  </si>
  <si>
    <t>Dining table</t>
  </si>
  <si>
    <t>Jedilna miza na zvezda kovinskem podnožju s krožno mizno ploščo v barvi,
- štiri (4) kraki v podnožju iz litega aluminija, prašno barvano v črni ali beli barvi, finalna obdelava mat
- podnožje je opremljeno z nastavljivimi zaščitnimi čepki za trda ali mehka tla,
- okrogla mizna plošča iz visokotlačnega laminata - HPL v beli ali črni barvi, debeline 12mm,
miza ima certifikat trdnosti, vzdržljivosti in varnosti EN 15372:2016 in EN 1730:2012 ali enakovredno,
- dim. fi: 90cm, višina: 74cm
kot npr.: Arper; WIM ali miza, ki je tehnično in oblikovno enakovredna</t>
  </si>
  <si>
    <t>fi 90cm, višina 74cm</t>
  </si>
  <si>
    <t>https://hay.dk/en/hay/fast-track/table-ft/tilt-top-table</t>
  </si>
  <si>
    <t>Pisarniška miza</t>
  </si>
  <si>
    <t>Office table</t>
  </si>
  <si>
    <t>Delovna pravokotna miza na štirih nogah,
- konstrukcija podnožja iz jekla preseka 50/30mm deb1.5mm, prašno barvano v barvi po proizvajalčevi barvni skali (skladno z DIN2395) in izboru projektanta
- opremljeno z zaščitnimi čepi za tla z nastavljivo višino 20mm,
- mizna plošča pravokotne oblike iz vodoodporne iverne plošče finalni sloj laminat v beli barvi z ABS varjenim robom,
- miza opremljena s stranskimi vrati za elektrifikacijo (3x schuko, 2x UTP),, horizontalnim kanalom in vertikalno gibljivo uvodno cevjo za električne kable,
miza ima integrirani certifikat TECNALIA (pohištva za pisarne, ki združuje kvaliteto - UNE 89401-2:2008, varnost - EN 527-1/2/3:2011,ergonomijo - EN 527-1:2011, ekologijo - FEMB Ed. 1/10-2014 in požarno varnost - EN ISO 1716:2010) ali enakovredno,
- certifikat LEVEL za okolju prijazno in
družbeno odgovorno pisarniško in objektno pohištvo, ali enakovredno
- dim. širina: 160cm, globina: 80cm, višina: 72cm
kot npr.: Dynamobel; CLIC ali miza, ki je tehnično in oblikovno enakovredna</t>
  </si>
  <si>
    <t>160x80x72cm</t>
  </si>
  <si>
    <t>https://www.haworth.com/eu/en/products/office-desks/tibas.html</t>
  </si>
  <si>
    <t>Sejna miza</t>
  </si>
  <si>
    <t>Meeting table</t>
  </si>
  <si>
    <t xml:space="preserve">Sejna miza za minimalno 12 ljudi pravokotne oblike, na kovinskem podnožju, z mizno ploščo v laminatu,
- miza s temi (3) nogami v O obliki, izdelani iz jeklenih profilov preseka 50/30mm, prašno barvano v beli barvi (RAL9010) z zaščitnimi čepki za tla,
- mizne površina izdelana iz štirih (4) vodoodpornih ivernih plošč debeline 18mm v belem laminatu, dve (2) sredinski plošči opremljeni z odprtino in vratci za elektrifikacijo (12x schuko, 12x UTP),
- s horizontalnim kanalom in vertikalno povezavo za električne kable,
- dim. širina: 400cm, globina: 125cm, višina: 72cm
kot npr.: Frezza; BE.1 ali miza, ki je tehnično in oblikovno enakovredna
</t>
  </si>
  <si>
    <t>120x400x72cm</t>
  </si>
  <si>
    <t>Zunanje klubske mizice</t>
  </si>
  <si>
    <t>Exterior club tables</t>
  </si>
  <si>
    <t xml:space="preserve">"Opis:
Zunanja klubska mizica,
- konstrukcija iz naravne tikovine, odporne na temperaturo, vodo, vlago in slano vodo
- izpolnjuje najvišji okoljski in družbeni standard 
FCS SGSCH-COC-090034
- SGS certifikat ISO 9001/UNI EN ISO 9001:2015 za izpolnjevanje zahtev svojih strank in deležnikov
- dim. širina: 60cm, dolžina 100cm, višina: 38cm
kot npr.: Ethimo; COSTES ali mizica, ki je tehnično in oblikovno enakovredna
</t>
  </si>
  <si>
    <t>100 x 60 x 38H</t>
  </si>
  <si>
    <t>https://www.lapalma.it/es/familias-outdoor/toe/et56-128x64-h30</t>
  </si>
  <si>
    <t>Zunanje mize</t>
  </si>
  <si>
    <t>Exterior tables</t>
  </si>
  <si>
    <t>Ø70 x 74H</t>
  </si>
  <si>
    <t>https://www.arper.com/ww/es/productos/colecciones/leaf-h-74-large</t>
  </si>
  <si>
    <t>Barska miza</t>
  </si>
  <si>
    <t>Bar table</t>
  </si>
  <si>
    <t>https://rex-kralj.com/product/ena-table/?v=04c19fa1e772</t>
  </si>
  <si>
    <t>Zložljiva miza</t>
  </si>
  <si>
    <t>Folding table (multifunctional room)</t>
  </si>
  <si>
    <t xml:space="preserve">Miza s poklopno mizno ploščo na kolesih,
- podnožje na dveh narobe obrnjenih T nogah iz jeklenih profilov, barvanih z epoksi belo barvo, na kolesih, ki se jih lahko blokira,
- mehanizem poklopne mize iz jekla barvano v barvi, z dvema poteznima ročajema, ki omogočata zlaganje mizne plošče,
- mizna plošča iz vodo odporne iverne plošče, finalna obdelava beli laminat, rob varjen beli ABS, mizna plošča opremljena z elektrifikacijo (3x schuko, 2x UTP),
- dim. širina: 160cm, globina: 80cm, višina: 72cm
kot npr.: Martela; ALKU ali miza, ki je tehnično in oblikovno enakovredna
</t>
  </si>
  <si>
    <t>160 x 80 x 72cm</t>
  </si>
  <si>
    <t>Miza 120 x  240cm</t>
  </si>
  <si>
    <t>Big table</t>
  </si>
  <si>
    <t>120x240</t>
  </si>
  <si>
    <t xml:space="preserve">Miza 80 x 80cm – višinsko nastavljiva
</t>
  </si>
  <si>
    <t>Small table - adjustable height</t>
  </si>
  <si>
    <t xml:space="preserve">Višinsko nastavljiva miza izdelana po meri, velikosti 80 x 80cm, višinsko nastavljiva od 60 - 80 cm. Zgornja ploskev iz HLP belega panela (tudi jedro in robovi so beli). Centralni stebriček z ročno nastavljivim vijakom z ročico za enostavno nastavljanje višine. Noga iz ploščate pločevine, ustrezne velikosti za zagotavljanje brezhibne stabilnosti. Ogrodje in noga barvano v prašno belo barvo. </t>
  </si>
  <si>
    <t>80x80</t>
  </si>
  <si>
    <t>Kavč</t>
  </si>
  <si>
    <t>Sofa</t>
  </si>
  <si>
    <t>193 x 103 x 66H</t>
  </si>
  <si>
    <t>https://www.innovationliving.com/products/by-type/sofa-beds/product-details/recast-plus-sofa-bed-light-styletto?fabric=590-Micro-Check-Grey</t>
  </si>
  <si>
    <t>Pograd</t>
  </si>
  <si>
    <t>bunk bed</t>
  </si>
  <si>
    <t>Pograd
- Iz kvalitetnega lesa (hrast ali evanokredno). Naravni izgled, mat lakirano
- Zgornja postelja ima zaščitno ograjo
- Vključuje kvalitetne vzmetnice širine 80cm, dolžine 200. 
- Lestev
- Vertikalni nosilci so iz enega kosa, konstrukcija mora biti izjemno stabilna, tako da ni potrebna pritditev na steno ter da se ne prenašajo treslaji iz enega ležišča na drugo.</t>
  </si>
  <si>
    <t>https://www.clei.it/en/kali-duo-standard</t>
  </si>
  <si>
    <t>Zakonska postelja</t>
  </si>
  <si>
    <t>Double bed</t>
  </si>
  <si>
    <t>Zakonska postelja na štirih nogah, z oblazinjenim hrbtiščem v enem kosu (deluje kot enojna blazina), 
- ogrodje postelje izdelano iz ekstrudiranih aluminijastih profilov, ki so prašno barvani po PZI projektu (medium grey),
- ogrodje na štirih kovinskih nogah krožnega preseka, prašno barvane po PZI projektu (medium grey), noge opremljene z zaščitnimi čepi za trda tla,
- letveno dno iz letev iz vezane plošče bukve,
- hrbtišče, konstrukcija iz vezane plošče, obdano s poliuretanskimi penami različnih trdot, oblazinjeno v blagu PLAIN (58% bombaž, 27% viskoze, 15% lan) ali ekvivalentno, barva po projektu PZI,
- z vzmetnico z žepkastimi vzmetmi dim.160/20/18cm, teža 25kg, 5 conska postavitev,
- dim. širina: 160cm, globina: 218cm, višina: 94cm, višina letvenega dna 30cm
kot npr.: Caccaro; TOFFEE ali postelja, ki je tehnično in oblikovno enakovredna</t>
  </si>
  <si>
    <t>https://www.caccaro.com/en/systems-and-products/beds/filesse/</t>
  </si>
  <si>
    <t>Nočna mizica</t>
  </si>
  <si>
    <t>Bedside table</t>
  </si>
  <si>
    <t>omarica s tremi (3) predali, s stranskim odpiranjem, lakirana v svetleči izvedbi, 
- ogrodje izdelano iz oplemenitene iverne plošče, lakirano v sivi barvi (medium grey) po projektu PZI,
- predali izdelani iz oplemenitene iverne plošče, lakirano v sivi barvi (medium grey) po projektu PZI,
- na zaščitnih čepih za trda tla,
- predali z mehkim zapiranjem (soft-close),
- dim. širina: 45cm, globina: 45cm, višina: 45cm, 
kot npr.: Caccaro; BRICK ali nočna omarica, ki je tehnično in oblikovno enakovredna</t>
  </si>
  <si>
    <t>Obešalnik 4-6 oseb</t>
  </si>
  <si>
    <t>Hanger 4-5 people</t>
  </si>
  <si>
    <t>Samostoječ obešalnik unikatne oblike, iz kovine,
- obešalnik za minimalno 6 oseb 
- konstrukcija iz krivljenega jekla debeline 5mm, prašno barvano v barvi po proizvajalčevi barvni skali, konstrukcija je med seboj vijačena, 
- s 3 upognjenimi obešali in 3 zatiči iz aluminija, ki povezujejo stebre,
-primerna za notranjo in ZUNANJO uporabo,
- dim. fi: 35cm, h=175cm,
kot npr.: Cascando; BEND ali obešalnik, ki je tehnično in oblikovno enakovreden</t>
  </si>
  <si>
    <t>Nizka pisarniška omara</t>
  </si>
  <si>
    <t>Low office closet (with doors)</t>
  </si>
  <si>
    <t>Opis:
nizka pisarniška omara z dvokrilnimi vrati in eno (1) polico v noranjosti,
- konstrukcija iz oplemenitene iverne plošče deb.19mm, finalni sloj laminata v beli barvi, na zaščitnih čepkih za tla,
- vrata izdelana iz oplemenitene iverne plošče deb.19mm, finalni sloj laminata v beli barvi, odpiranje do 110°,
- vrata opremljena z ABS ročajem in ključavnico z vgradnim dvotočkovnim zaklepanjem,
-Dno omare in police iz oplemenitene iverne plošče deb.25mm, finalni sloj laminata v beli barvi,
- hrbtišče iz oplemenitene iverne plošče deb.10mm, finalni sloj laminata v beli barvi
-Rob oplemenitenih plošč z varjenim 1mm PVC nalimkom,
- regulacija višine polic: nastavitev polic na vsakim 32mm,
- strop opremljen za obešanje visečih kartotek,
'omara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80cm, globina: 45cm, višina: 73,4cm
kot npr: Dynamobel; CUBE ali pisarniška omara, ki je tehnično in oblikovno enakovredna</t>
  </si>
  <si>
    <t>40x80x73,4</t>
  </si>
  <si>
    <t>https://www.dynamobel.com/en/products/cube-armario/</t>
  </si>
  <si>
    <t>Koš za smeti</t>
  </si>
  <si>
    <t>Gargabe basquet</t>
  </si>
  <si>
    <t>Opis:
Koš za ločevanje odpadkov s tremi (3) prekati,
- konstrukcija iz jekla varjena na jekleno bazo, prašno barvano v beli barvi po proizvajalčevi barvni skali
- na zaščitnih čepih za tla,
- Zgornji pokrov iz jekla s tremi (3) odprtinami, za različne odpadke, je vijačen in se odpira, da se lahko zamenja vreče odpadkov,
- notranjost opremljena s tremi obroči za vreče odpadkov,
- dim. širina: 90,7cm, globina: 35,7cm, višina: 84cm
kot npr: Vilagrasa; MEV-10 ali koš za smeti, ki je tehnično in oblikovno enakovreden</t>
  </si>
  <si>
    <t>25 x 25 x 35cm (š x g x v)</t>
  </si>
  <si>
    <t>Obešalnik (pisarne)</t>
  </si>
  <si>
    <t xml:space="preserve">Hanger for office </t>
  </si>
  <si>
    <t>Unikaten prenosen - zložljiv samostoječ obešalnik iz lesa,
- stojalo iz osmih (8) premičnih letev, ki imajo skupaj šestnajst (16) obešal, izredno stabilno, z unikatnim sistemom zlaganja,
- mehanizem odpiranja/zapiranja je izveden iz jekla,
- letve obešal iz lesa jesena pajcanega hrast ali lakiranega v  sivi, beli, črni ali bordo barvi
- dim. premer: 65cm, višina: 145cm
kot npr.: Zanotta; SCIANGAI ali obešalnik, ki je tehnično in oblikovno enakovreden</t>
  </si>
  <si>
    <t>fi 65cm, v 145cm</t>
  </si>
  <si>
    <t>https://www.kaiserkraft.es/guardarropas/percheros/perchero/con-6-ganchos-para-sombreros-y-12-para-abrigos/p/M1035812/</t>
  </si>
  <si>
    <t>Stojalo za dežnike</t>
  </si>
  <si>
    <t>Box for umbrelas</t>
  </si>
  <si>
    <t>Stojalo unikatne oblike iz kovine za velike dežnike ter z nastavkom za male dežnike,
- konstrukcija iz jekla varjena na jekleno bazo, prašno barvano v beli barvi po proizvajalčevi barvni skali
- na zaščitnih čepih za tla,
- z okroglim izrezom v stranicah,
- dim. širina: 45cm, globina: 15cm, višina: 49cm
kot npr.: Cascando; FLOW I ali stojalo za dežnike, ki je tehnično in oblikovno enakovreden</t>
  </si>
  <si>
    <t>45 x 15 x 49 (š x g x v)</t>
  </si>
  <si>
    <t>Garderobne omarice (dvodelne)</t>
  </si>
  <si>
    <t>Lockers - two part</t>
  </si>
  <si>
    <t>30 x 60 x 195H</t>
  </si>
  <si>
    <t>Zunanji fotelji</t>
  </si>
  <si>
    <t>Exterior louge chairs</t>
  </si>
  <si>
    <t>Zunanja fotelj z rokonasloni,
- konstrukcija iz naravne tikovine, odporne na temperaturo, vodo, vlago in slano vodo
-  s komplementarno sediščno blazino in blazino za naslonjalo
- blago iz sintetičnih vlaken iz polimera v barvi po projektu PZI
- specifična obdelava blaga (nanos PVC plasti) je odporna na vodo, UV žarke in umazanijo,
- izpolnjuje najvišji okoljski in družbeni standard 
FCS SGSCH-COC-090034
- SGS certifikat ISO 9001/UNI EN ISO 9001:2015 za izpolnjevanje zahtev svojih strank in deležnikov
- dim. širina: 83cm, globina: 80cm, višina: 70cm, višina sedišča: 38cm
kot npr.: Ethimo; COSTES ali zunanji fotelj, ki je tehnično in oblikovno enakovreden</t>
  </si>
  <si>
    <t>https://www.pedrali.com/en-us/products/sofas-design-benches/reva-twist-reva-2_d</t>
  </si>
  <si>
    <t>Zunanji stoli</t>
  </si>
  <si>
    <t>Exterior chairs</t>
  </si>
  <si>
    <t>Zunanja fotelj z rokonasloni,
- konstrukcija iz naravne tikovine, odporne na temperaturo, vodo, vlago in slano vodo
-  s komplementarno sediščno blazino in blazino za naslonjalo
- blago iz sintetičnih vlaken iz polimera v barvi po projektu PZI
- specifična obdelava blaga (nanos PVC plasti) je odporna na vodo, UV žarke in umazanijo,
- izpolnjuje najvišji okoljski in družbeni standard 
FCS SGSCH-COC-090034
- SGS certifikat ISO 9001/UNI EN ISO 9001:2015 za izpolnjevanje zahtev svojih strank in deležnikov
- dim. širina: 57cm, globina: 57cm, višina: 85cm, višina sedišlča: 44cm
kot npr.: Ethimo; COSTES ali zunanji fotelj, ki je tehnično in oblikovno enakovreden</t>
  </si>
  <si>
    <t>https://www.arper.com/ww/en/leaf-sled</t>
  </si>
  <si>
    <t>Senčniki</t>
  </si>
  <si>
    <t>Sun shading</t>
  </si>
  <si>
    <t>2 x 2 x 2,4m (š x d x v)</t>
  </si>
  <si>
    <t>https://www.emu.it/es/c/sombrillas/</t>
  </si>
  <si>
    <t>Lučke z baterijo (zunanje)</t>
  </si>
  <si>
    <t>Extrior table top lumianries</t>
  </si>
  <si>
    <t>https://faro.es/es/coleccion/fuji-lampara-portatil-negra/</t>
  </si>
  <si>
    <t>Jedilna miza za 4 osebe</t>
  </si>
  <si>
    <t>Dining table for 4 people</t>
  </si>
  <si>
    <t>Jedilna miza na zvezda kovinskem podnožju s krožno mizno ploščo v barvi,
- štiri (4) kraki v podnožju iz litega aluminija, prašno barvano v črni ali beli barvi, finalna obdelava mat
- podnožje je opremljeno z nastavljivimi zaščitnimi čepki za trda ali mehka tla,
- okrogla mizna plošča iz visokotlačnega laminata - HPL v beli ali črni barvi, debeline 12mm,
miza ima certifikat trdnosti, vzdržljivosti in varnosti EN 15372:2016 in EN 1730:2012 ali enakovredno,
- dim. fi: 120cm, višina: 74cm
kot npr.: Arper; WIM ali miza, ki je tehnično in oblikovno enakovredna</t>
  </si>
  <si>
    <t>fi 120 x 74H</t>
  </si>
  <si>
    <t>Visoka pisarniška omara</t>
  </si>
  <si>
    <t>High office closet</t>
  </si>
  <si>
    <t>Opis:
Visoka pisarniška omara z dvokrilnimi vrati in štirimi (4) policami v noranjosti,
- konstrukcija iz oplemenitene iverne plošče deb.19mm, finalni sloj laminata v beli barvi, na zaščitnih čepkih za tla,
- vrata izdelana iz oplemenitene iverne plošče deb.19mm, finalni sloj laminata v beli barvi, odpiranje do 110°,
- vrata opremljena z ABS ročajem in ključavnico z vgradnim dvotočkovnim zaklepanjem,
-Dno omare in police iz oplemenitene iverne plošče deb.25mm, finalni sloj laminata v beli barvi,
- hrbtišče iz oplemenitene iverne plošče deb.10mm, finalni sloj laminata v beli barvi
-Rob oplemenitenih plošč z varjenim 1mm PVC nalimkom,
- regulacija višine polic: nastavitev polic na vsakim 32mm,
- strop opremljen za obešanje visečih kartotek,
- omara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90cm, globina: 45cm, višina: 200cm
kot npr: Dynamobel; CUBE ali pisarniška omara, ki je tehnično in oblikovno enakovredna</t>
  </si>
  <si>
    <t>200 x 100 x 40cm</t>
  </si>
  <si>
    <t>Piši-briši tabla, premična</t>
  </si>
  <si>
    <t>Whiteboard on wheeels</t>
  </si>
  <si>
    <r>
      <t xml:space="preserve">Premična piši-briši tabla z akustičnim hrbtiščem na kolesih
- konstrukcija iz aluminij okvirja prašno barvanega v beli barvi, polnilo zvočno absorpcijsko, na eni strani piši-birši površina iz E3 emajlirane pločevine, na drugi strani obdana v akustično absorpcijkemu filcu po proizvajalčevi barvni skali,
- kolesa se lahko blokira,
premična tabla - akustični panel z opravljenim testom po ISO 354 in EN ISO 11654
- dim. širina: 119cm, globina: 6,3cm, višina: 180,6cm
kot npr: </t>
    </r>
    <r>
      <rPr>
        <b/>
        <sz val="11"/>
        <color rgb="FF000000"/>
        <rFont val="Calibri"/>
        <family val="2"/>
      </rPr>
      <t>Abstracta; ALUMI ali premična tabla, ki je tehnično in oblikovno enakovredna</t>
    </r>
  </si>
  <si>
    <t>Garderobna klop</t>
  </si>
  <si>
    <t>Bench</t>
  </si>
  <si>
    <t>Garderobna klop z jeklenega ogrodja, prašno barvano v belo barvo. Sedišče z lesenih profilov, lakiranih. Dolžina 150cm</t>
  </si>
  <si>
    <t>Podmizni predalnik</t>
  </si>
  <si>
    <t>under desk drawer</t>
  </si>
  <si>
    <t>Opis:
- podmizni predalnik s tremi (3) predali (3 klasični predali  za shranjevanje) z ročajem,
-zgornji predal opremljen z pladnjem za pisala, 
- konstrukcija iz oplemenitene iverne plošče deb.19mm, finalni sloj laminata v beli barvi,
- vodila s popolnim izvlekom, (notranjost črne barve),
- vrata predalov izdelana iz oplemenitene iverne plošče deb.19mm, finalni sloj laminata v beli barvi,
- na petih (5) kolesih za trda tla,
-predalnik s opremljen s cilindrično ključavnico (zaklep vseh treh predalov),
predalnik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42cm, globina: 60cm, višina: 51cm
kot npr: Dynamobel; CUBE ali predalnik, ki je tehnično in oblikovno enakovreden</t>
  </si>
  <si>
    <t>42 x 60 x 51cm (š x g x v)</t>
  </si>
  <si>
    <t>https://www.kinnarps.com/products/storage/storage/space/#pedestal</t>
  </si>
  <si>
    <t>Delovni stol brez naslona za roke</t>
  </si>
  <si>
    <t>Work chair without armrest</t>
  </si>
  <si>
    <t>https://hay.dk/es/hay/furniture/seating-18d7502d/chair/about-a-chair/aac51-w.-gas-lift-alu-5-star-swivel-base-w.-upholstery--steelcutblack-190</t>
  </si>
  <si>
    <t>Garderobna omara - spalnica</t>
  </si>
  <si>
    <t>Wardrobe - bedroom</t>
  </si>
  <si>
    <t>Garderobna omara z štirimi (4) krilnimi vrati, in opremljeno notranjosto, dva prekata (prvi prekat: 2x obešanje (srajice), drugi prekat, 2x predal 16cm, 4x police))
- ogrodje izdelano iz oplemenitene iverne plošče, lakirano v sivi barvi (medium grey) po projektu PZI,
- predali izdelani iz oplemenitene iverne plošče, lakirano v sivi barvi (medium grey) po projektu PZI,
- na zaščitnih čepih za trda tla,
- predali z mehkim zapiranjem (soft-close),
- krilna vrata na sistem push-pull,
- dim. širina: 190cm, globina: 60cm, višina: 210cm, 
kot npr: Caccaro; CORE ali omara, ki je tehnično in oblikovno enakovredna</t>
  </si>
  <si>
    <t>195 x 60 x 200</t>
  </si>
  <si>
    <t>Majhni stoli (otroški)</t>
  </si>
  <si>
    <t>Small chairs (kids)</t>
  </si>
  <si>
    <t>Majhen otroški stol,
- konstrukcija iz okroglo hladno valjanih jeklenih cevi, dimenzij Ø16×2 mm, lakiranih v barvi po projektu PZI
- na štirih (4) nogah zaščitenih z drsniki iz filca
- konstrukcija izdelana s polavtomatskim, jeklenim, robotskim varjenjem s plinsko krmiljenim vhodom jeklene žice
- polipropilensko sedišče v eni barvi po projektu PZI
- brez rokonaslonov
- brez sediščne blazine
- nalaganje do minimalno šest (6) enot
- Kakovost zraka v zaprtih prostorih certificirana po SCS-EC10.3-2014 v4.0
- V skladu s standardom za emisije pohištva ANSI/BIFMA (M7.1/X7.1-2011 R2016) in ANSI/BIFMA e.3-2014e
- v skladu s standardno metodo CDPH/EHLB (CA
01350) v1.2-2017 za sedeže in šolske učilnice
- dim. širina:49cm, globina: 43cm, višina: 51cm, višina sedišča: 30cm
kot npr.: ENEA; LOTTUS MINI ali stol, ki je tehnično in oblikovno enakovredna</t>
  </si>
  <si>
    <t>https://www.metalundia.com/catalogo/silla-infantil-snow/</t>
  </si>
  <si>
    <t>Voziček za knjige</t>
  </si>
  <si>
    <t>Cart on wheels</t>
  </si>
  <si>
    <t>- Voziček velikosti: dolžine 85cm, širina 45cm, višine 100cm. Ogrodje iz aloksinarega aluminija v naravni barvi. Tri police iz vezane plošče tip AB. Dve kolesi z blokado. Kolesa obložena z kakovostvo gumo, ki ne puščajo sledi v tlaku. V primeru da voziček ne obstaja na tržišču ga je potrebno narediti po meri</t>
  </si>
  <si>
    <t>Delovna pisarniška miza (direktor)</t>
  </si>
  <si>
    <t>Big desk</t>
  </si>
  <si>
    <t>200 x 100 x 72</t>
  </si>
  <si>
    <t>https://www.faram.com/en/cartesio/</t>
  </si>
  <si>
    <t>Boksi za periodiko</t>
  </si>
  <si>
    <t>Boxes for magazines</t>
  </si>
  <si>
    <t>OPR 2.03</t>
  </si>
  <si>
    <t>https://3branch.com/product/magbox-standard/</t>
  </si>
  <si>
    <t>Okrogla miza za sestanke</t>
  </si>
  <si>
    <t>Round meeting table</t>
  </si>
  <si>
    <t>120x74</t>
  </si>
  <si>
    <t>https://www.haworth.com/eu/en/products/meeting-tables/big-break.html</t>
  </si>
  <si>
    <t>Otroška mizica</t>
  </si>
  <si>
    <t>Table for children</t>
  </si>
  <si>
    <t>100 x 55cm</t>
  </si>
  <si>
    <t>https://mobeduc.com/productos/600554-100-mesa-redonda-diametro-100-cm/</t>
  </si>
  <si>
    <t>Prostostoječa lučka</t>
  </si>
  <si>
    <t>Free-standing luminaire</t>
  </si>
  <si>
    <t>https://www.intra-lighting.com/tech-card-filters?referer=VitkaF</t>
  </si>
  <si>
    <t>Jekleni sklad. regal 60cm</t>
  </si>
  <si>
    <t>Metal stogare shelving</t>
  </si>
  <si>
    <t>100 x 60</t>
  </si>
  <si>
    <t>https://www.trevis.si/skladiscni-regali-et-barvani-m35</t>
  </si>
  <si>
    <t>Garderoba na kolesih</t>
  </si>
  <si>
    <t xml:space="preserve">Coat rack on wheels </t>
  </si>
  <si>
    <t xml:space="preserve">Garderoba palica z obešalniki na kolesih. 
- zložljiv
- stabilna konstrukcija
- raztegljiv do dolžine cca 170cm,
- višinsko nastavljiv od 125 do 220cm
- kvalitetna kolesa z gume, ki ne puščajo sledov na tlaku
- kolesa z zatičem, ki onemogoča gibaje
- vključuje 35 lesenih obešalnikov
- ogrodje barvano v prašno črni barvi
</t>
  </si>
  <si>
    <t>170x50</t>
  </si>
  <si>
    <t>https://mimaniqui.es/es/percheros/230-perchero-de-100-cm-para-cargas-pesadas-plegable-de-altura-regulable.html?gclid=EAIaIQobChMIt8rW3aDo9AIVkmDmCh3yAg3WEAQYAiABEgJQ-PD_BwE</t>
  </si>
  <si>
    <t>https://www.habitat.net/es/p/alexis-soporte-para-ropa-metal</t>
  </si>
  <si>
    <t>Leseni zložljivi naslonjač</t>
  </si>
  <si>
    <t>Foldable wooden hammock, without arms</t>
  </si>
  <si>
    <t>Kvaliteten leseni zložljiv naslonjač z kvalitetno tkanino za uporabo na terasi. Iz tikovine, tkanina v svetlo sivi barvi. Les oljen.</t>
  </si>
  <si>
    <t>https://www.mueblear.es/products/1416525/hamaca-de-madera-plegable-sin-brazos-sin-barniz-lona-cruda?gclid=EAIaIQobChMI0vabpuPo9AIVyfhRCh2OiQnyEAkYByABEgIPJPD_BwE</t>
  </si>
  <si>
    <t>Ogrodje za mizo za krojenje</t>
  </si>
  <si>
    <t>Table without tabletop</t>
  </si>
  <si>
    <t>http://www.sivalna-tehnika.si/produkt/krojenje/polagalni-in-krojilni-stroji/polagalne-naprave/40030/</t>
  </si>
  <si>
    <t>Industrijski vrtljivi stol, brez naslonjala</t>
  </si>
  <si>
    <t>Industrial swivel chair, backless</t>
  </si>
  <si>
    <t>http://www.sivalna-tehnika.si/produkt/stoli-luci-vozicki/stoli/ergolinia/ergolinia-evo3-1002260/</t>
  </si>
  <si>
    <t>Pisarniške visoke police</t>
  </si>
  <si>
    <t>Office shelving unit</t>
  </si>
  <si>
    <t>Opis:
Visok pisarniški regal s štirimi (4) policami v notranjosti,
- konstrukcija iz oplemenitene iverne plošče deb.19mm, finalni sloj laminata v beli barvi, na zaščitnih čepkih za tla,
-Dno omare in police iz oplemenitene iverne plošče deb.25mm, finalni sloj laminata v beli barvi,
- hrbtišče iz oplemenitene iverne plošče deb.10mm, finalni sloj laminata v beli barvi
-Rob oplemenitenih plošč z varjenim 1mm PVC nalimkom,
- regulacija višine polic: nastavitev polic na vsakim 32mm,
omara ima integrirani certifikat TECNALIA (pohišta za pisarne, ki združuje kvaliteto - UNE 89401-2:2008, varnost - EN 527-1/2/3:2011,ergonomijo - EN 527-1:2011, ekologijo - FEMB Ed. 1/10-2014 in požarno varnost - EN ISO 1716:2010) ali enakovredno,
- certifikat LEVEL za okolju prijazno in
družbeno odgovorno pisarniško in objektno pohištvo,
- dim. širina: 90cm, globina: 45cm, višina: 200cm
kot npr: Dynamobel; CUBE ali regal, ki je tehnično in oblikovno enakovredna</t>
  </si>
  <si>
    <t>Jekleni sklad. regal 80cm</t>
  </si>
  <si>
    <t>Metal storage shelving</t>
  </si>
  <si>
    <t>Zaščitni zaslon za recepcijo</t>
  </si>
  <si>
    <t>Counter screen with opening</t>
  </si>
  <si>
    <t>Premičnio zaščitni zaslon najejen z PET debeline vsaj 3mm z dvana noagama z enakega materiala. Velikost: dolžina 90cm, višina 74 cm</t>
  </si>
  <si>
    <t>Miza za namizni tenis</t>
  </si>
  <si>
    <t>Ping pong mesa</t>
  </si>
  <si>
    <t>Prenosna in zložljiva miza za mamizni tenis. Za notranjo uporabo. Debelina plošče vsaj 22mm, antiodsevni premas Mattop, kvaliteten in stabilen okvir, z zaklepanjem sistem DSI, se zloži kompaktno, sistem opiranja in odklepanja narejen tako da mizo lahko postavi samo ena oseba. V ceno jso všteti štirje lopaji v cenovnem razredo 40€ in 10 žogic.</t>
  </si>
  <si>
    <t>Delovna miza</t>
  </si>
  <si>
    <t>Working table</t>
  </si>
  <si>
    <t>Miza izdelana po meri, širine 180cm, globine 90cm, višine 75cm. Masivni hrastov lepljeni les debeline cca 30-40mm, oljen, kakovost A/B. Kovinsko ogrodje, industrijsko barvano z nanašanjem bele barve v prahu. Noge kolesi nosilnosti 4 x 75kg. Kolesa z kvalitetno gumo, ki ne pušča sledi na tlaku. Dve kolesi z zatičem. Po potrebi se zgornji del ploskve razdeli na dva dela z vmesno fugo s čimer se zmanjša notranje sile masivnega lesa.</t>
  </si>
  <si>
    <t>OPR 2.06</t>
  </si>
  <si>
    <t>180 x 90 x 72</t>
  </si>
  <si>
    <t>02 Premično pohištvo po meri</t>
  </si>
  <si>
    <t>https://www.livsystems.eu/el/39174-vrtljivo-kolo-poliuretanska-obloga-d75-w25mm.html</t>
  </si>
  <si>
    <t>Recepcijski pult knjižnica</t>
  </si>
  <si>
    <t>Reception desk library</t>
  </si>
  <si>
    <t>Okroglo pohištvo po meri velikosti cca. 250 x 108cm, zunanji radij 177cm, višina 75cm. Vezana plošča tip AB, ogrodje iz lesenih profilov, zakrivljena del iz posebne vezane plošče z fenolskim filmom, ki jo je možno zakriviti. Vključuje tudi potrebne vtičnice, ki so del pohištva in vgraditev RFID čitalca ter vse potreben material za priključitev na električno in podatkovno omrežje.</t>
  </si>
  <si>
    <t>Regali za dnevno periodiko</t>
  </si>
  <si>
    <t xml:space="preserve">Shelves for daily magazines and news </t>
  </si>
  <si>
    <t>Regali z boksi za periodiko. Višina 171cm, širina 100cm, globina 35cm. Vratca je zavrtijo po horizontalni osi in omogočajo dostop do revij v notranjosti boksa. Vse narejeno iz plošče tip AB. Po načrtu.</t>
  </si>
  <si>
    <t>OPR 2.04</t>
  </si>
  <si>
    <t>Omarica za slikanice, dvojna</t>
  </si>
  <si>
    <t>Wall box in two level (kids)</t>
  </si>
  <si>
    <t>Omarica za slikanice, 33cm široka, 73cm visoka, 25cm globoka. Dva nivoja polic. Vse izdelano iz vezane plošče tip AB</t>
  </si>
  <si>
    <t>Omarica za slikanice, enojna</t>
  </si>
  <si>
    <t>Wall box in one level (kids)</t>
  </si>
  <si>
    <t>Omarica za slikanice, 40cm široka, 33cm globoka, 33cm visoka. Vse izdelano iz vezane plošče tip AB.</t>
  </si>
  <si>
    <t>Premične omarice za otroke</t>
  </si>
  <si>
    <t>Moving boxes (kids)</t>
  </si>
  <si>
    <t xml:space="preserve">Premični boxi na kolesih za igralne knjige. Širina 40cm, globina 40cm, višina 38cm. Na kvalitetnih gumijastih kolesih. Dvoje koles z zatičem. Izdelano iz vezane plošče tip AB. Po načrtu. </t>
  </si>
  <si>
    <t xml:space="preserve">Krožni dvostranski knjižni regal (otroške knjige) </t>
  </si>
  <si>
    <t xml:space="preserve">Curved bookshelved (kids) </t>
  </si>
  <si>
    <t>Regali z krožnimi policami za otroke. Višina 151cm, velikost cca. 80 x 63cm, globina police 29,5cm, zunanji radij 180cm. 4 police, višina police 31-36cm - nastavljive po višini. Posebni kotniki iz nerjavečega jekla, ki zagotavljajo stabilnost konstrukcije. Vse izdelano iz vezane plošče tip AB po načrtu.</t>
  </si>
  <si>
    <t xml:space="preserve">Krožni dvostranski knjižni regal (mladi) </t>
  </si>
  <si>
    <t>Curved bookshelved (young) books</t>
  </si>
  <si>
    <t>Regali z krožnimi policami za mlade. Višina 151cm, velikost cca. 80 x 63cm, globina police 29,5cm, zunanji radij 180cm. 4 police, višina police 31-36cm - nastavljive po višini. Posebni kotniki iz nerjavečega jekla, ki zagotavljajo stabilnost konstrukcije. Vse izdelano iz vezane plošče tip AB po načrtu.</t>
  </si>
  <si>
    <t>Zložljive kuhinjske mize</t>
  </si>
  <si>
    <t>Tables kitchen lab</t>
  </si>
  <si>
    <t>Zložljive kuhinjske mize iz nerjavečega jekla debeline 1,5mm izdelane po načrtu. Velikost mize 180 x 70 x 90 (dolžina, širina, višina). Noge z manjšin nastavkom za višinsko niveliranje. Vsi vidni zvari pobrušeni. Vsi ogali posneti oz. minimalo zaobljeni.</t>
  </si>
  <si>
    <t>OPR 2.08</t>
  </si>
  <si>
    <t>02 premično pohištvo po meri</t>
  </si>
  <si>
    <t xml:space="preserve">Krožni dvostranski knjižni regal (odrasli) </t>
  </si>
  <si>
    <t>Circular Double Shelf Shelving (Adults)</t>
  </si>
  <si>
    <t>Regali z krožnimi policami za odrasle. Višina 185cm, velikost cca. 80 x 63cm, globina police 29,5cm, zunanji radij 180cm. 5 polic, višina police 31-36cm - nastavljive po višini. Posebni kotniki iz nerjavečega jekla, ki zagotavljajo stabilnost konstrukcije. Vse izdelano iz vezane plošče tip AB po načrtu.</t>
  </si>
  <si>
    <t>Pralna kad</t>
  </si>
  <si>
    <t>Washing stand</t>
  </si>
  <si>
    <t>Pralna kad dolžine 180cm, 70cm globine, višine 72cm. Kovinsko ogrodje oblečeno v pločevino debeline 1,5mm. Vse iz nerjavečega jekla. Vsi zvari pobrušeni, tako da niso vidni. Vključuje filter, odtok, sifon, varnostni odtok in priključitev na notranje kanalizacijsko omrežje zgradbe. Dno kadi v naklonu napram odtoku izvedeno tako, da v nobenem kotu ne zastaja voda. Vsi notranji vogali kadi zaobljeni za lažje čiščenje. Kad vsebuje tudi premični nastavek za pranje manjših kosov ter stensko armaturo iz nerjavečega jekla z zadostno gibljivostjo, da pokriva celotno področje kadi.</t>
  </si>
  <si>
    <t>Okrogla klop</t>
  </si>
  <si>
    <t>Specialy designed bench (without upholstery)</t>
  </si>
  <si>
    <t>Okrogla klop, dolžine cca 134 cm, širine 60cm, zunanji radij 180cm. Vse izdelano iz vezane plošče tip AB. Vključuje mehanizem, ki omogoča stikanje posameznih elementov.</t>
  </si>
  <si>
    <t>Krožni dvostranski regal CD + DVD (otroci) + stripe (otroci)</t>
  </si>
  <si>
    <t>Shelf CD + DVD (kids)</t>
  </si>
  <si>
    <t>Regali z krožnimi policami za CDje in DVDje za otroke. Višina 151cm, velikost cca. 80 x 63cm, globina police 29,5cm, zunanji radij 180cm. 5 polic, višina police 25,9cm - nastavljive po višini. Posebni kotniki iz nerjavečega jekla, ki zagotavljajo stabilnost konstrukcije. Vse izdelano iz vezane plošče tip AB po načrtu.</t>
  </si>
  <si>
    <t>Krožni dvostranski regal za časopise (mladi)</t>
  </si>
  <si>
    <t>Double bookshelf for newspapers (youth)</t>
  </si>
  <si>
    <t>Regali z krožnimi policami z boxi za revije za mlade. Višina 171cm, velikost cca. 80 x 63cm, globina police 29,5cm, zunanji radij 180cm. 4 police, višina police 37,9cm - nastavljive po višini. Posebni kotniki iz nerjavečega jekla, ki zagotavljajo stabilnost konstrukcije. Vse izdelano iz vezane plošče tip AB po načrtu.</t>
  </si>
  <si>
    <t>Krožni dvostranski knjižni regal (odrasli) 185cm</t>
  </si>
  <si>
    <t>Double bookshelf (adults)</t>
  </si>
  <si>
    <t>Regali z krožnimi policami za odrasle. Višina 185cm, velikost cca. 80 x 63cm, globina police 29,5cm, zunanji radij 180cm. 5 police, višina police 31,9cm - nastavljive po višini. Posebni kotniki iz nerjavečega jekla, ki zagotavljajo stabilnost konstrukcije. Vse izdelano iz vezane plošče tip AB po načrtu.</t>
  </si>
  <si>
    <t>Krožni dvostranski knjižni regal (odrasli) 171cm</t>
  </si>
  <si>
    <t>Regali z krožnimi policami za odrasle. Višina 171cm, velikost cca. 80 x 63cm, globina police 29,5cm, zunanji radij 180cm. 4 police, višina police 31,9cm - nastavljive po višini. Posebni kotniki iz nerjavečega jekla, ki zagotavljajo stabilnost konstrukcije. Vse izdelano iz vezane plošče tip AB po načrtu.</t>
  </si>
  <si>
    <t>Omarica za dnevno časopisje</t>
  </si>
  <si>
    <t>Newspapers display cabinet</t>
  </si>
  <si>
    <t>Regali z boksi za periodiko. Višina 171cm, širina 100cm, globina 35cm. Vratca je zavrtijo po horizontalni osi in omogočajo dostop do revij/časopisov v notranjosti boksa. Vse narejeno iz plošče tip AB. Po načrtu.</t>
  </si>
  <si>
    <t>Steklena samostoječa vitrina</t>
  </si>
  <si>
    <t>Glass door shelves</t>
  </si>
  <si>
    <t>Omara z steklenimi drsnimi vrati širine 100cn, 50cm globine, 200cm višine. Narejena iz vezane plošče tip AB, vrata z kaljenega stekla z nizko vsebnostjo železa. Robovi pobrušeni in pobrani. Police nastavljive po višini. Z ključavnico. Okovje anodiziran aluminij ali nerjaveče jeklo.</t>
  </si>
  <si>
    <t>OPR 2.05</t>
  </si>
  <si>
    <t>Stenski regal DVD, 1 nivo</t>
  </si>
  <si>
    <t>Wall shelf CD, 1 level</t>
  </si>
  <si>
    <t>Stenski vgradni regal za DVD-je. Višina 39cm, globina 31cm, širina cca. 107cm (potrebna je predhodna izmera na licu mesta). Vse narejeno iz plošče tip AB. Po načrtu.</t>
  </si>
  <si>
    <t>107x20x35H</t>
  </si>
  <si>
    <t>Stenski regal CD, 2 nivoja</t>
  </si>
  <si>
    <t>Wall shelf DVD, 1 level</t>
  </si>
  <si>
    <t>Stenski vgradni regal za CD-je z dvema policama. Višina 47,5cm, globina 25,5cm, širina cca. 109cm (potrebna je predhodna izmera na licu mesta). Vse narejeno iz plošče tip AB. Po načrtu.</t>
  </si>
  <si>
    <t>109x20x45H</t>
  </si>
  <si>
    <t>Regal za rezervirane knjige</t>
  </si>
  <si>
    <t>Shelf for reserved books</t>
  </si>
  <si>
    <t>Stenski vgradni regal za knjige. Višina 45cm, globina 25cm, širina cca. 101cm (potrebna je predhodna izmera na licu mesta). Vse narejeno iz plošče tip AB. Po načrtu.</t>
  </si>
  <si>
    <t>Stojalo za promocijski material</t>
  </si>
  <si>
    <t>Promotion material board</t>
  </si>
  <si>
    <t>Stojalo za promocijski material, velikosti - širina 170cm, globina 60cm, višina 151cm. Narejeno po meri z vezane plošče tip AB.</t>
  </si>
  <si>
    <t>https://hafnia.es/producto/cube-torre-de-exposicion-i-negroclaro/</t>
  </si>
  <si>
    <t>Pohištvo za info točko</t>
  </si>
  <si>
    <t>Box for info point</t>
  </si>
  <si>
    <t>Pohištvo - škratlja za info točko mer: širina 60cm, globina 20cm, višina 171cm. Izdelano iz vezane plošče tip AB, izrez za zaslon po dejanski meri zaslona, vključuje vratka z kvalitetnimi vodili za dostop do računalnika.</t>
  </si>
  <si>
    <t>Delovni pult globine 75 cm</t>
  </si>
  <si>
    <t>Workbench</t>
  </si>
  <si>
    <t>Delovni pult izdelan po meri, globine 75 cm, višine 85 cm in različnih dolžin 240-370 cm. Masivni hrastov lepljeni les debeline cca 30-40mm, oljen, kakovost A/B. Kovinsko ogrodje, industrijsko barvano z nanašanjem bele barve v prahu. Po potrebi se zgornji del ploskve razdeli na dva dela z vmesno fugo s čimer se zmanjša notranje sile masivnega lesa. Daljši pulti vsebujejo dodatne noge in nimajo koles. Dolžino pulta je potrebno izmeriti na licu mesta ter jo potrditi s strani naročnika in arhitekta.</t>
  </si>
  <si>
    <t>OPR 2.13</t>
  </si>
  <si>
    <t>Mobilna omarica pri delovnih pultih</t>
  </si>
  <si>
    <t>Premične lesene omarice pri delovnih pultih, za shranjevanje orodja in materiala. Omarice služijo kot predalniki ali delovni vozički. Z modularnim sistemom predalov in polic, ki se za vsako omarico lahko prilagodi glede na njeno uporabo. Odpiranje predalov in vratic z odprtino namesto ročaja. Na kvalitetnih gumijastih kolesih. Dvoje koles z zatičem. Izdelano iz vezane plošče tip AB. Po načrtu.</t>
  </si>
  <si>
    <t>Visoka delovna miza z polico</t>
  </si>
  <si>
    <t>Working table with bottom shelf</t>
  </si>
  <si>
    <t>Miza izdelana po meri, širine 180cm, globine 90cm, višine 85cm. Masivni hrastov lepljeni les debeline cca 30-40mm, oljen, kakovost A/B. Kovinsko ogrodje, industrijsko barvano z nanašanjem bele barve v prahu. Noge kolesi nosilnosti 4 x 75kg. Kolesa z kvalitetno gumo, ki ne pušča sledi na tlaku. Dve kolesi z zatičem. Po potrebi se zgornji del ploskve razdeli na dva dela z vmesno fugo s čimer se zmanjša notranje sile masivnega lesa. Dodatna polica pod pultom. Po načrtu.</t>
  </si>
  <si>
    <t>OPR 2.07</t>
  </si>
  <si>
    <t>Kuhinja  v apartmajih 1</t>
  </si>
  <si>
    <t>Kitchen (furniture) in aprtments</t>
  </si>
  <si>
    <t>Manjša kuhinja dolžine 208cm, spodaj trije elementi višine 90 cm, globine 60cm - vgradnji pomivalni stroj, podkoritni predal z sistemom za zbiranje odpadkov in regal z štirimi predali. Zgoraj tri nad pultne omarice višine 60cm, globine 35cm z dve od teh z dvemi horizontalnimi vrati, ena pa z vgrajeno napo. Kvalitetna vodila (Blume ali podobno). Pohištvo izdelano iz vodoodporne vezane plošče, lakirane z mat lakom. Vrata in sprednji del predalov in vidni deli omar izdelan iz vezane plošče tip AB, pult (vključen v ceno) iz debeline 9mm iz keramike velikih dimenzij (Atlas Concorde Boost smoke), ki je pri izrezih dodatno ojačana. Brez kuhinjskih aparatov (aparati so v drugih postavkah), armature in korita. Vključuje  LED linearno lučko, 2700K, vključitev na približanje roke, ki je vgrajena v spodnji del visoke omare ter vso potrebno opremo za priključitev luči.</t>
  </si>
  <si>
    <t>OPR 2.01</t>
  </si>
  <si>
    <t>03 Vgradno pohištvo</t>
  </si>
  <si>
    <t>Čajna kuhinja</t>
  </si>
  <si>
    <t>Office</t>
  </si>
  <si>
    <t>Manjša kuhinja dolžine 240,5cm. Spodnji elementi višine 90cm, globine 6cm - vgradni hladilnik, podkoritni predal z sistemom za zbiranje odpadkov, regal z štirimi predali in regal z predalov in vgradnjo mikrovalovno pečico. Zgoraj štiri nad pultne omare, višine 60cm, širine 35cm, tri z dvojnimi horizontalnimi vrati, ena pa z vgrajeno napo. Kvalitetna vodila (Blume ali podobno). Pohištvo izdelano iz vodoodporne vezane plošče, lakirane z mat lakom. Vrata in sprednji del predalov in vidni deli omar izdelani  iz vezane plošče tip AB. Pult (vključen v ceno) iz nerjavečega jekla z vgrajenim - varjenim koritom. Brez kuhinjskih aparatov (aparati so v drugih postavkah), armature in korita. Vključuje  LED linearno lučko, 2700K, vključitev na približanje roke, ki je vgrajena v spodnji del visoke omare ter vso potrebno opremo za priključitev luči.</t>
  </si>
  <si>
    <t>Javne garderobne omarice</t>
  </si>
  <si>
    <t>Locker (public) integrated</t>
  </si>
  <si>
    <t xml:space="preserve">Garderobne omarice sestavljene z dveh kosov. Oba kosa višine 210cm, globine 60cm. Prvi kos dolžine 440 cm, z 12x3 shranjevalnimi prekati z vratci. Drugi kos dolžine 257cm z 7 x 3 shranjevalnimi prekati z vratci. Ogrodje iz vezane plošče tip AB. Vrata omaric prekrita z tiskanim steklom (ni del tega popisa). Vključuje ključavnico z tipkovnico ter čitalcem RFID kompatibilnim z sistemov članskih kartic centra Rog. Vključuje usklajevanje s steklarjem, ki bo naredil pokrivne steklene plošče za vratca. Kvalitetno okovje primerno za večjo obtežbo. </t>
  </si>
  <si>
    <t>https://www.gantner.com/product/gl7p-battery-powered-pin-code-locker-lock/</t>
  </si>
  <si>
    <t>OPR 2.09</t>
  </si>
  <si>
    <t>Točilni pult 1</t>
  </si>
  <si>
    <t>Bar counter 1</t>
  </si>
  <si>
    <t>Točilni pult in kontrapult za restavracijo. Pult dolžine 405cm, globine 90cm, višine 110cm. Kontrapult dolžine 405cm, globine 70cm, višine 90cm. Narejen z jeklenega ogrodja iz votlih škatlastih profilov, zgornji del pulta iz terraza 6cm debeline, po sestavi enak stopnicah v steklenem prizidku, poliran in zaščiten z premazom proti vpijanju tekočin. Robovi rahlo pobrušeni. 
Na spodnji strani zgornjega pulta LED nadometna linijska svetilka, LED PCB cca 15 W/m, min 1000 LM/m, 2700°K, 24V, ohišje Al profil pravokoten, optika ozka  30°, Dali, kablirana linijsko , s konektorjem na obeh straneh, bela, pritrdilne sponke, cca 16 x 13 mm. Model Lineledline CS-30 SOP 1200 lm 23 W 830 L1717 mm IP20 white 19282321741 z napajalnikom 702120202 Driver LCA 100W 24V DALI one4all. Vključuje ves pomožni material za montažo, montažo in priključitev na elektriko.
Sprednja maska z prepognjenega aluminijastega panela, barvana v kovinsko barvo, po izgledu in barvi enaki kot fasada steklenega severnega prizidka v pritličju. Vključuje talno zaključno letev in naslonsko palico za noge iz nerjavečega jekla. Vključuje tudi manjšo vitrino z minimalističnim oblikovanjem (brez okvirja), ki je vgrajena v sam pult. Ne vključuje spodnjega nivoja pulta ter nobenega aparata (razen vitrine). Kontrapult vključuje samo zgornjo ploskev iz terraca po obdelavi enakega bor pri sprednjem pultu, ter potrebno ogrodje za samo postavitev terraca. Oba pulta vključujeta stransko masko iz terraca. Vse izdelano po priloženem načrtu.</t>
  </si>
  <si>
    <t>OPR 2.10</t>
  </si>
  <si>
    <t>Pult delikatesne trgovine</t>
  </si>
  <si>
    <t>Bar counter. Sale of the delicatessen</t>
  </si>
  <si>
    <t>Pult za delikatesno trgovino. Dolžina 460cm,  širina 120cm, višina 90cm. Vključuje tudi kontra pult pri steni. Narejen iz jeklenega ogrodja iz votlih škatlastih profilov, zgornja površina pulta iz terraza 6cm debeline, po sestavi enak stopnicah v steklenem prizidku, poliran in zaščiten z premazom proti vpijanju tekočin. Robovi rahlo pobrušeni. Sprednja maska iz prepognjenega aluminijastega panela, barvana v kovinsko barvo, po izgledu in barvi enaki kot fasada steklenega severnega prizidka v pritličju. Vključuje talno zaključno letev. V pult je vgrajena velika vitrina, ki pa ni del te postavke. Ne vključuje nobenega aparata. Kontrapult vključuje samo zgornjo ploskev iz terraca, po obdelavi enakega kakor pri sprednjem pultu, ter potrebno ogrodje za samo postavitev terraca. Oba pulta vključujeta stransko masko iz terraca. Vse izdelano po priloženem načrtu.
Vključuje pomivalno korito v kontapultu in pipo iz nerjavečega jekla. Pipa z mešalno armaturo z vrtljivim izlivom navzgor in navzdol ter izvlečno ročno prho, kot npr. CEA - model INV85 ali enakovreden s tehničnega in oblikovnega vidika. Enojno pomivalno korito iz nerjavnega jekla 18/10. Vgradnja v delovni pult in dimenzije v skladu s priloženim detajlom.</t>
  </si>
  <si>
    <t>Točilni pult bar</t>
  </si>
  <si>
    <t>Bar counter for bar (1. floor)</t>
  </si>
  <si>
    <t>Točilni pult za bar v prvem nadstropju. Vključuje tudi kontra pult pri steni. Dimenzije pulta - dolžina 439cm, širina 90cm, višina 110cm. Dolžina kontrapulta 845, globina 60cm, višina70cm.  Narejen z jeklenega ogrodja iz votlih škatlastih profilov, zgornji del pulta iz terraza 6cm debeline, po sestavi enak stopnicah v steklenem prizidku, poliran in zaščiten z premazom proti vpijanju tekočin. Robovi rahlo pobrušeni. 
Na spodnji strani LED nadometna linijska svetilka, LED PCB cca 15 W/m, min 1000 LM/m, 2700°K, 24V, ohišje Al profil pravokoten, optika ozka  30°, Dali, kablirana linijsko , s konektorjem na obeh straneh, bela, pritrdilne sponke, cca 16 x 13 mm. Model Lineledline CS-30 SOP 1200 lm 23 W 830 L1717 mm IP20 white 19282321741 z napajalnikom 702120202 Driver LCA 100W 24V DALI one4all. Vključuje ves pomožni material za montažo, montažo in priključitev na elektriko. 
Sprednja maska z prepognjenega aluminijastega panela, barvana v kovinsko barvo, po izgledu in barvi enaki kot fasada steklenega severnega prizidka v pritličju. Vključuje talno zaključno letev in naslonsko palico za noge iz nerjavečega jekla. Ne vključuje spodnjega nivoja pulta ter nobenega aparata. Kontrapult vključuje samo zgornjo ploskev iz terraca po obdelavi enakega bor pri sprednjem pultu, ter potrebno ogrodje za samo postavitev terraca. Oba pulta vključujeta stranske maske. Vse izdelano po priloženem načrtu.
Includes stainless steel tap. Two-hole mixer with up and down swivelling spout and pull-out hand shower, as CEA - model INV85 or equivalent from a technical and design standpoint. Includes single-bowl sink in 18/10 stainless steel. Top installation on worktop and dimensions as per annexed detail. R15 bowl radius for easy cleaning and water drainage.</t>
  </si>
  <si>
    <t>OPR 2.11</t>
  </si>
  <si>
    <t xml:space="preserve">Vključuje stekleno steno z policami nad kontra puntom. Steklena stena je osvetljena z LED svetilkami in sicer v kombinaciji S1 in S2 svetilk, pri čemer je:
S1 - Nadometna linijska svetilka, LED PCB cca 10 W/m, min 600 LM/m, 2700°K, 24V, ohišje Al profil-naklon 45°, Dali, optika opalna PC, kablirana linijsko , s konektorjem na obeh straneh, bela, pritrdilne sponke, cca 16 x 13 mm. Intra Lineled line CT SOP IP20 white  
S2 - Nadometna linijska svetilka, LED PCB cca 15 W/m, min 1000 LM/m, 2700°K, 24V, ohišje Al profil pravokoten, optika opalna PC, Dali, kablirana linijsko , s konektorjem na obeh straneh, bela, pritrdilne sponke, cca 16 x 13 mm. Intra Lineled line CS SOP IP20 white  
Svetilke so ustrezne dolžine da zagotavljajo enakomerno osvetljenost zadnje stene. Vključujejo ustrezno število napajalnikov. 702120202 Driver LCA 100W 24V DALI one4all 
Vključuje steklene police z konstrukcijo izdelano iz nerjavečega jekla, stekleno prosojno steno za policami z vsemi potrebnimi profili za pritrjevanje stekla, vso potrebno električno inštalacijo za priključitev svetil in ustrezno barvno usklajevanje - barvanje ozadja ali namestitev barvnih folij na steklo za doseganje ustrezne barve svetlobe steklene stene.
</t>
  </si>
  <si>
    <t>Točilni pult terasa z opremo</t>
  </si>
  <si>
    <t>Terrace bar counter top</t>
  </si>
  <si>
    <t>Vključuje samo zgornjo ploskev izdelano iz terraza z vsemi potrebnimi izrezi, po načinu obdelave enako kot pri pultu v notranjosti bara.</t>
  </si>
  <si>
    <t>OPR 2.12</t>
  </si>
  <si>
    <t>Umivalnik v ateljejih</t>
  </si>
  <si>
    <t>Metal sink in workshops</t>
  </si>
  <si>
    <t>Po meri narejeni umivalnik dolžine 48cm, 24cm globine, višine 90cm. Kovinsko ogrodje oblečeno v pločevino debeline 1,5mm. Vse iz nerjavečega jekla. Vsi zvari pobrušeni, tako da niso vidni. Vključuje pipo, odtok, sifon, varnostni odtok in priključitev na notranje kanalizacijsko omrežje zgradbe. Dno umivalnika v naklonu napram odtoku izvedeno tako, da v nobenem kotu ne zastaja voda. Vsi notranji vogali korita zaobljeni za lažje čiščenje. Montaža vključuje profile iz 2cm Keroka ali podobnega materiala, bele barve kot je to prikazano v načrtih. Oplesk stene v email beli barvi 50cm nad umivalnikov ter morebitna popravila ometa in barve zaradi same montaže. DImenzije umivalnika je potrebno preveriti na licu mesta, saj je dejanski razpoložljiv prostor lahko manjši ali večji.
Vključuje pipo iz nerjavečega jekla, z mešalno armaturo z vrtljivim izlivom navzgor in navzdol ter izvlečno ročno prho, kot npr. CEA - model INV85 ali enakovreden s tehničnega in oblikovnega vidika. Vgradnja in dimenzije v skladu s priloženim detajlom.</t>
  </si>
  <si>
    <t>Maska za klimatsko napravo</t>
  </si>
  <si>
    <t>Mask - grille for fan coil</t>
  </si>
  <si>
    <t xml:space="preserve">Izdelana iz barvane perforirane aluminijaste pločevine debeline 2mm. Pritrditev skrita. </t>
  </si>
  <si>
    <t>Klančina za dostop do rampe</t>
  </si>
  <si>
    <t>Slope for terrace access</t>
  </si>
  <si>
    <t>Fiksna klančina z podestom, dolžina cca. 553cm, širina pri podestu 184cm, višina cca. 35,5cm. Vidni del Izdelan iz lesenih lepljenih plošč hrasta daljših dimenzij kvalitete A/B. Ogrodje izdelano po tehnologiji izvajalca. Končna obdelava iz zaščita lesa enaka tlaku v prostoru (pajcano, mat lakirano ali oljeno). Dejansko višino je potrebno izmeriti na licu mesta ter rampo prirediti na to višino.</t>
  </si>
  <si>
    <t>Stenski regal, nastavljive police</t>
  </si>
  <si>
    <t>Wall bookshelves adjustable</t>
  </si>
  <si>
    <t>Stenski regal širine 100cm, globine 30cm, višine 159cm. Vključuje pet polic. Izdelano iz vezano plošče tip AB.</t>
  </si>
  <si>
    <t>30x100x159H</t>
  </si>
  <si>
    <t>Pult kuhinje v visokem pritličju</t>
  </si>
  <si>
    <t>Cooking lab island (mezzanine)</t>
  </si>
  <si>
    <t>Dolžina 595cm, širina 130cm, višina (samo zgornja ploskev pulta) 6cm. Vključuje samo zgornjo ploskev izdelano iz terraza z vsemi potrebnimi izrezi, po načinu obdelave enako kot pri pultu v notranjosti bara.
Vkjučuje dva komada armature iz nerjavečega jekla z iztegljivo pipo tip CEA - model INV85 ali podobno glede na kvaliteto in izgled. 
Vključuje dva komada korita iz nerjavečega jekla kakovosti 18/10 za montažo. Montaža glede na priloženi detajl v načrtu. Vsi vogali v radiju 15mm za čažje čiščenje.</t>
  </si>
  <si>
    <t>Kuhinja apartmaja - drugi del</t>
  </si>
  <si>
    <t>Apartment kitchen second part</t>
  </si>
  <si>
    <t xml:space="preserve">Drug del apartmajske kuhinje, dolžine 221cm, globine 60cm, višine 210cm. Sestavljen iz omare z vgradnim hladilnikom (celo višinski), ter dveh omaric višine 90cm, vsaka z po štirimi izvlečnimi predali. vidni deli iz vezane plošče tipa AC, notranji deli iz lakirane vezane plošče. Kvalitetna vodila (Blume).  </t>
  </si>
  <si>
    <t>Vgradnje omare 1</t>
  </si>
  <si>
    <t>Custom-made shelving 1</t>
  </si>
  <si>
    <t xml:space="preserve">Vgradnja omaro dolžine 440cm, globine 60cm. Z osmimi celo višinskimi vrati. Dva dela z izvlečnimi predali - 5 predalov in ena polica, ostalih šest delov z petimi policami. Iz vezane plošče tipa AC. Kvalitetna vodila in okovje (Blume) </t>
  </si>
  <si>
    <t>Recepcijski pult</t>
  </si>
  <si>
    <t>Reception counter desk</t>
  </si>
  <si>
    <t>Okroglo pohištvo, velikost cca 250cm x 150cm, zunanji radij 180cm, višina 110cm. Dva nivoja pulta, spodnji nivo se zapira z drsnimi vratci. Pod pultom tudi izvlečena ploskev za tipkovnico. Pod spodnjim pultom predalnik z zakrivljenimi sprednjimi maskami ter omarica z zakrivljenimi vrati ter dvema policama. Vezana plošča tip AB, ogrodje iz lesenih profilov, zakrivljena del iz posebne vezane plošče z fenolskim filmom, ki jo je možno zakriviti. Vključuje vse predale in vrata z ključavnicami kot je specificirano v načrtu. Vključuje tudi potrebne vtičnice, ki so del pohištva ter priključitev na električno in podatkovno omrežje. Vsa vrata imajo ključavnico z istim ključem.</t>
  </si>
  <si>
    <t>Vgradnje omare 2</t>
  </si>
  <si>
    <t>Custom-made shelving 2</t>
  </si>
  <si>
    <t>Vgradnje omare izdelane po meri dolžine 166,5cm, višine 210cm, globine 60m. Z štirimi celo višinskimi vrati. En del z petimi izvlečnimi predali ter dvema policama, ostali trije deli z petimi policami. Iz vezane plošče tipa AC. Kvalitetna vodila in okovja (Blume).</t>
  </si>
  <si>
    <t>OPR 2.02</t>
  </si>
  <si>
    <t>Kuhinja 2</t>
  </si>
  <si>
    <t xml:space="preserve">Kitchen 2 </t>
  </si>
  <si>
    <t>Kuhinja dolžine 367cm, višine 210cm. Spodnji del višine 90cm, globine 60cm, zgornji del višine 60cm, globine 35cm. Sestavljen iz vgradnega hladilnika (celo višinska omarica), ter pet pod pultnih in pet nad pultnih omaric/enot. Spodaj - vgradnji pomivalni stroj, podkoritna omarica z sistemom za zbiranjem odpadkov, dva predalnika z vsak po štirimi predali, ter omarica z vgradnjo pečico in izvlečnim predalom. Zgornji del z štirih omaric z dvemi horizontalmini vrati ter ene omarice z vgrajeno napo. Pohištvo izdelano iz vodoodporne vezane plošče, lakirane z mat lakom. Vrata in sprednji del predalov in vidni deli omar izdelan iz vezane plošče tip AC, pult (vključen v ceno) iz debeline 9mm iz keramike velikih dimenzij (Atlas concorde smoke boost), ki je pri izrezih dodatno ojačana. Brez kuhinjskih aparatov (aparati so v drugih postavkah), armature in korita. Vključuje  LED linearno lučko, 2700K, vključitev na približanje roke, ki je vgrajena v spodnji del visoke omare ter vso potrebno opremo za priključitev luči.</t>
  </si>
  <si>
    <t>Vgradnje omare 3</t>
  </si>
  <si>
    <t>Custom made wardrobe</t>
  </si>
  <si>
    <t>Vgradnja omara izdelana po meri velikosti širine 116cm, globine 60cm, višine 210cm. En del omare z petimi izvlečnimi predali ter tremi policami, drugi del omare z dvema izvlečnima predaloma, dvema policama in drogom za obešanje obleke. Iz vezane plošče tipa AC.</t>
  </si>
  <si>
    <t>Stopnice za dostop na teraso</t>
  </si>
  <si>
    <t>Stair for terrace access</t>
  </si>
  <si>
    <t>Fiksne stopnice z podestom, velikosti - širina 120cm, globina 103cm, višina cca 31,5cm. Vidni del Izdelan iz lesenih lepljenih plošč hrasta daljših dimenzij kvalitete A/B. Ogrodje izdelano po tehnologiji izvajalca. Končna obdelava iz zaščita lesa enaka tlaku v prostoru (pajcano in mat lakirano ali oljeno). Dejansko višino je potrebno izmeriti na licu mesta ter stopnice prirediti na to višino.</t>
  </si>
  <si>
    <t>Police za delik. prodajalno 1</t>
  </si>
  <si>
    <t>Wall shelf delicatessen</t>
  </si>
  <si>
    <t>Prodajne police, dolžine 600cm, globine 40cm, po višini 5 polic, vsaka višine 40cm. Izdelane po načrtu iz vezane plošče tip AB. Vključujejo led svetilke, ki so postavljene v vdolbine na robu polic z toplo svetlobo 2700K.</t>
  </si>
  <si>
    <t>Police za delik. prodajalno 2</t>
  </si>
  <si>
    <t>Shelves delicatessen</t>
  </si>
  <si>
    <t>Prodajne police, dolžine 200cm, globine40cm, višine 75cm (dva nivoja polic). Izdelane po načrtu iz vezane plošče tip AB. Vključujejo led svetilke, ki so postavljene v vdolbine na robu polic z toplo svetlobo 2700K.</t>
  </si>
  <si>
    <t>Vitrine pri recepciji</t>
  </si>
  <si>
    <t xml:space="preserve">Reception glass back wall </t>
  </si>
  <si>
    <t>Večje vitrine za recepcijo, dolžine 790cm, globine 40cm, višine 200cm. 5 x 8 polic. Ogrodje iz votlih profilov iz nerjavečega jekla. Steklene police. Steklena drsna vrata z ključavnicami z istim ključem. LED vgrajena razsvetljava polic z razvodom kabla v notranjosti votlih profilov in napajalniki. Topla LED svetloba - 2700K. Pritrditev celotnega pohištva na tla. Vključuje ves potrebni material za montažo in priključitev na elektriko ter potrebne zaključne letve.</t>
  </si>
  <si>
    <t>Kuhinja kuharskega lab-a</t>
  </si>
  <si>
    <t>Show cooking concealable kitchen</t>
  </si>
  <si>
    <t>Kuhinja in premična predelna stena. Kuhinja dolžine 280cm, globine 70cm, višine 250cm. Pod pultni del višine 90cm. Sestavljeno iz dveh visokih omaric, vsaka z vgrajeno mikrovalovno in normalno pečico ter vrati z polico. Pod pultni del z podkoritno omarico z izvlečnim predalov s sistemom za zbiranje ločenih odpadkov. Poleg nje omarica z štirimi izvlečnimi predali. Vsa vodila in okovje kvalitetno (Blume). Pohištvo izdelano iz vodoodporne vezane plošče, lakirane z mat lakom. Vrata in sprednji del predalov in vidni deli omar izdelan iz vezane plošče tip AC, pult (vključen v ceno) iz nerjavečega jekla z v varjenim koritom. Brez kuhinjskih aparatov (aparati so v drugih postavkah), armature in korita. 
Premična predelna stena narejeno iz lesenih panelov (6 panelov), skupna dolžina 476cm, višina 250cm, lakiranih v mat belo barvo v  barvi stene, z šino in mehanizmi model Haefele Slido Fold 100-T ali podobno. Vključeno dodatni "L" jekleni profil cca 80 x80 x 8mm na katerega se pritrdi šina. Vključeno tudi pritrdilne konzole za "L" profil ter sama pritrditev v stene z vsem potrebnim orodjem in pripomočki. Talna šina se vgradi v režo v tleh. Vključuje vso potrebno opremo za montažo in pravilno delovanje celotnega pohištva.</t>
  </si>
  <si>
    <t>Vgradnje omare v ateljejih</t>
  </si>
  <si>
    <t>Cupboard in plasterboard partitions in workshops</t>
  </si>
  <si>
    <t>Vgradnje omare izdelane po meri dolžine 311cm, višine 210cm, globine 60m. Z šestimi celo višinskimi vrati. Dva dela s petimi izvlečnimi predali ter dvema policama, ostali deli s petimi policami. Iz vezane plošče tipa AC. Kvalitetna vodila in okovja (Blume).</t>
  </si>
  <si>
    <t>Lesene premične stopnice</t>
  </si>
  <si>
    <t>Wooden staircase for mezzanine access</t>
  </si>
  <si>
    <t>Fiksne stopnice z podestom, velikosti - širina 110cm, globina 140cm, višina 86cm za prehod iz visokega pritličja (delavnice) na mezzanin. Vidni del Izdelan iz lesenih lepljenih plošč hrasta. Stopnice se postavijo na premično ploščad ter se varnostno pripnejo na steno. Ves material za montažo in pripenjanje je vključen v ceno.</t>
  </si>
  <si>
    <t>Predelna stena med ateljeji 1</t>
  </si>
  <si>
    <t>Division wall 1</t>
  </si>
  <si>
    <t>04 Predelne stene</t>
  </si>
  <si>
    <t>Predelna stena med ateljeji 2</t>
  </si>
  <si>
    <t>Division wall 2</t>
  </si>
  <si>
    <t>Steklena stena avtomata RFID</t>
  </si>
  <si>
    <t>Library glass partitions</t>
  </si>
  <si>
    <t>Stekleni box za zaščito avtomata RFID za avtomatsko vračanje knjig. Ogrodje iz nerjavečega jekla. Steklene stene 5+5mm z stekla z nizko vsebnostjo železa, robovi pobrušeni in pobrani. Polprosojne nalepke za steklo - za izboljšanje vidljivosti. Vključuje brez okvirna vrata z okovjem in ključavnico z nerjavečega jekla. Velikost boxa 219cm x 216cm, višina 206cm. Vključuje ves potrebni material za montažo in samo montažo.</t>
  </si>
  <si>
    <t>Predelna stena med ateljeji 3</t>
  </si>
  <si>
    <t>Division wall 3</t>
  </si>
  <si>
    <t>M405</t>
  </si>
  <si>
    <t>Stekleni del predelnih sten med ateljeji 3ND</t>
  </si>
  <si>
    <t>Glass partition between studios</t>
  </si>
  <si>
    <t>1.60.76-77
1.61.6-10</t>
  </si>
  <si>
    <t>M406</t>
  </si>
  <si>
    <t>Stekleni del predelnih sten med ateljeji 2ND</t>
  </si>
  <si>
    <t>M407</t>
  </si>
  <si>
    <t>Vrata predelnih sten s skladiščem med ateljeji</t>
  </si>
  <si>
    <t>Partition doors for storage between studios</t>
  </si>
  <si>
    <t>Enokrilna lesena vrata (VL2b) s skritim podbojem in vratnim krilom, ki je na zunanji strani poravnano s steno, lakirano v beli barvi (kot predelne stene), ročaj iz nerjavečega jekla, vgradnja v mavčno-kartonsko steno, levo krilo: 2 kosa, desno krilo: 26 kosov, glej načrte in sheme. Vključuje ves potreben dodatni material, dostavo in montažo.</t>
  </si>
  <si>
    <t>OPR 2.06
1.60.58</t>
  </si>
  <si>
    <t>Štedilnik z dvema rinkama</t>
  </si>
  <si>
    <t>Stove with two rings</t>
  </si>
  <si>
    <t xml:space="preserve">05 Kuhinjska oprema </t>
  </si>
  <si>
    <t>https://www.bosch-home.com/si/seznam-produktov/kuhanje-in-pecenje/kuhalne-plosce/indukcijske-plosce/PIB375FB1E</t>
  </si>
  <si>
    <t>Štedilnik s tremi rinkami</t>
  </si>
  <si>
    <t>stowe with three...</t>
  </si>
  <si>
    <t>https://www.bosch-home.com/si/seznam-produktov/kuhanje-in-pecenje/kuhalne-plosce/indukcijske-plosce/PXE675DE4E</t>
  </si>
  <si>
    <t>Umivalnik</t>
  </si>
  <si>
    <t>Sink</t>
  </si>
  <si>
    <t>https://www.teka.com/es-es/producto/flexlinea-rs15-34-40_115000015/</t>
  </si>
  <si>
    <t xml:space="preserve">Armatura </t>
  </si>
  <si>
    <t>Tap</t>
  </si>
  <si>
    <t>https://www.teka.com/es-es/producto/ark-938i_23938120i/</t>
  </si>
  <si>
    <t>Hladilnik</t>
  </si>
  <si>
    <t>Freezer</t>
  </si>
  <si>
    <t>https://www.siemens-home.bsh-group.com/es/electrodomesticos/frigorificos-y-congeladores/integrables/frigorificos-combinados/KI86NAF30F</t>
  </si>
  <si>
    <t>Pomivalni stroj</t>
  </si>
  <si>
    <t>Dishwasher</t>
  </si>
  <si>
    <t>45 x 60cm</t>
  </si>
  <si>
    <t>https://www.bosch-home.com/si/supportdetail/product/SPV2HKX41E/01#/Tabs=section-spareparts/Tabs=section-firstaid/</t>
  </si>
  <si>
    <t>Pralni stroj</t>
  </si>
  <si>
    <t>Washing machine (in basement)</t>
  </si>
  <si>
    <t>60 x 60cm</t>
  </si>
  <si>
    <t>https://www.bosch-home.es/catalogo-electrodomesticos/lavadoras-y-secadoras/lavadoras/carga-frontal/WUU28T71ES</t>
  </si>
  <si>
    <t>Pod pultni hladilnik</t>
  </si>
  <si>
    <t>Undercounter Freezer</t>
  </si>
  <si>
    <t>https://www.siemens-home.bsh-group.com/es/electrodomesticos/frigorificos-y-congeladores/integrables/frigorificos/KU15RADF0</t>
  </si>
  <si>
    <t>Napa</t>
  </si>
  <si>
    <t>Extractor</t>
  </si>
  <si>
    <t>https://www.siemens-home.bsh-group.com/es/electrodomesticos/cocina/campanas-extractoras/modulos-integrables/modulos-de-integracion/LB59584M</t>
  </si>
  <si>
    <t>Kavni avtomat</t>
  </si>
  <si>
    <t>Coffe machine</t>
  </si>
  <si>
    <t> </t>
  </si>
  <si>
    <t>https://www.nespresso.com/es/es/order/machines/original/cafetera-pixie-electric-titan</t>
  </si>
  <si>
    <t>Pečica z toplim zrakom in mikro</t>
  </si>
  <si>
    <t>Microwave with oven functions</t>
  </si>
  <si>
    <t>https://www.bosch-home.es/catalogo-electrodomesticos/cocina/hornos/compactos/CMA585GS0#/Tabs=section-technical-overview/Togglebox=manuals/Togglebox=accessories/</t>
  </si>
  <si>
    <t>Sušilni stroj</t>
  </si>
  <si>
    <t>Dryer machine</t>
  </si>
  <si>
    <t>https://www.bosch-home.es/catalogo-electrodomesticos/lavadoras-y-secadoras/secadoras/bomba-de-calor/WTX87EH0ES</t>
  </si>
  <si>
    <t>Tuš kabina</t>
  </si>
  <si>
    <t>Shower cabin</t>
  </si>
  <si>
    <t xml:space="preserve">Steklena kotna tuš kabina, dimenzije 80 x 80 cm, višine 200cm, vrata širine 55cm, vrata in stranski panel brez okvirja, kaljeno steklo. </t>
  </si>
  <si>
    <t>80 x 80 x 200cm</t>
  </si>
  <si>
    <t>06 Sanitarna oprema</t>
  </si>
  <si>
    <t>https://bernstein-badshop.com/es/detail/10000000000000000000000000006026?gclid=EAIaIQobChMIuqa9ltzj9AIVjtPtCh2_rwDeEAQYHSABEgLAY_D_BwE</t>
  </si>
  <si>
    <t>Obešalniki</t>
  </si>
  <si>
    <t>hanger for bathroom</t>
  </si>
  <si>
    <t>Stenski obešalniki za kopalni plašč, d-line 14.5605.02.002, nerjaveče jeklo</t>
  </si>
  <si>
    <t>Držalo za toaletni papir</t>
  </si>
  <si>
    <t>Toilet paper holder</t>
  </si>
  <si>
    <t>Ogledalo z okvirjem - polico</t>
  </si>
  <si>
    <t>Mirror</t>
  </si>
  <si>
    <t>Ogledalo z okvirjem izdelanim iz vezane plošče tip AC, globine 15cm, ki deluje kot polica. Nevidno pritrjeno na steno. Rob ogledala pobrušen, vogali posneti, cca. širina 70cm, višina 100cm</t>
  </si>
  <si>
    <t>Polica za šampon</t>
  </si>
  <si>
    <t>Shampoo shelf</t>
  </si>
  <si>
    <t>Držalo za brisače</t>
  </si>
  <si>
    <t>Towel rail</t>
  </si>
  <si>
    <t>Držalo za WC ščetko</t>
  </si>
  <si>
    <t>Toilet brush holder</t>
  </si>
  <si>
    <t>Tuš zavesa</t>
  </si>
  <si>
    <t>90º shower curtain rod</t>
  </si>
  <si>
    <t>Kotna tuš zavesa z okroglo palico za kotni tuš dimenzije 110x100 cm, kromirana palica ali iz nerjavečega jekla, kvalitetna zavesa, polprozorna in brez vzorcev.</t>
  </si>
  <si>
    <t>Ekran sejen sobe</t>
  </si>
  <si>
    <t>Screen for meeting room</t>
  </si>
  <si>
    <t>TV zaslon velikosti 65", QLED ali podobna tehnologija, tenek rob (ne več kot 1cm), vključuje vse potrebne kable za priključitev, t.i. "slim" stensko konzolo za namestitev zaslona na steno, ter montažo.</t>
  </si>
  <si>
    <t>07 IT+RFID</t>
  </si>
  <si>
    <t>Videokonferenčni sistem</t>
  </si>
  <si>
    <t>Videokonference system for meeting room</t>
  </si>
  <si>
    <t>07 IT+RDIF</t>
  </si>
  <si>
    <t>https://www.logitech.com/es-es/products/video-conferencing/room-solutions/rallybar.960-001311.html</t>
  </si>
  <si>
    <t>Strežnik/NAS</t>
  </si>
  <si>
    <t>NAS</t>
  </si>
  <si>
    <t>NAS sever tip "rack mount", z prostorom za 12 enot, vključuje enote za zagotavljanje 10 TB prostora z popolno redundanco (RAID 0) + 1 TB SSD z popolno reduncanco (RAID 0), 2 x priključek Etnernet 10Gb. Vključuje vse kable in potrebne komponente za vgradnjo v Rack obstoječo rack omaro ter konfiguracijo za uporabo z vsemi predvidenimi uporabniki.</t>
  </si>
  <si>
    <t>Backup NAS</t>
  </si>
  <si>
    <t>NAS sever tip "rack mount", z prostorom za 8 enot, vključuje enote za zagotavljanje 11 TB. Vključuje vse kable in potrebne komponente za vgradnjo. Vključuje vgradnjo v obstoječo rack omaro z vsem potrebnim pomožnim materialom, software za izvajanje Backup procesa ter konfiguracijo in enoletno nadziranje procesa backup.</t>
  </si>
  <si>
    <t>Računalnik</t>
  </si>
  <si>
    <t>PC</t>
  </si>
  <si>
    <t>Delovna postaja MAC</t>
  </si>
  <si>
    <t>MAC</t>
  </si>
  <si>
    <t>Delovna postaj MAC z 27" zaslonom. 32GB RAM, 1TB SSD, procesor i7 ali enakovredno, zaslon retina 5K, tipkovnica in miška. Vključuje vse potrebne kable in priključitev ter namestitev na delovno mizo.</t>
  </si>
  <si>
    <t>Prenosni računalnik</t>
  </si>
  <si>
    <t>Notebook</t>
  </si>
  <si>
    <t>Prenosni računalnik z 14 inčnim zaslonom, 16GB RAM, 512GB SSB, procesor i5, 5 letna garancija z popravilom v roku 48 ur na delovnem mestu. Z potrebnimi - lahko tudi vmesniki - za priključitev na HDMI in Ethernet.</t>
  </si>
  <si>
    <t>Info zaslon</t>
  </si>
  <si>
    <t>Info screen</t>
  </si>
  <si>
    <t>Zunanji informacijski digitalni panel z obojestranskima zaslonoma velikosti 65 inčev. V minimalistično oblikovanem ohišju, ki je ustrezno zaščiteno pred vandalizmom. Zaslona sta postavljena v ohišje vertikalno. V ohišje je postavljen računalnik, ki omogoča predvajanje vsebine na zaslonih. Barvano v črno teksturizirano barvo. Vključuje ustrezno programsko opremo, ki je združljiva z računalniško opremo Centra Rog, vse potrebne kable za priključitev, inštalacijo (vključno z temeljem, če je potreben) in testiranjem ter podporo uporabniku vsaj 2 leti.</t>
  </si>
  <si>
    <t>Knjigomat za vračanje</t>
  </si>
  <si>
    <t>RFID return sistem</t>
  </si>
  <si>
    <t>RFID senzorji pri vratih</t>
  </si>
  <si>
    <t>RFID sensors</t>
  </si>
  <si>
    <t>Otroška miza s pametnim zaslonom</t>
  </si>
  <si>
    <t>Smart screen table for kids</t>
  </si>
  <si>
    <t>Smart TV 50"</t>
  </si>
  <si>
    <t>TV zaslon velikosti 50", QLED ali podobna tehnologija, tenek rob (ne več kot 1cm), vključuje vse potrebne kable za priključitev, t.i. "slim" stensko konzolo za namestitev zaslona na steno, ter montažo.</t>
  </si>
  <si>
    <t>Knjigomat za izposojo</t>
  </si>
  <si>
    <t>Terminal for book rental</t>
  </si>
  <si>
    <t>Info točka - IT oprema</t>
  </si>
  <si>
    <t>Consult E-point (PC) on the shelve</t>
  </si>
  <si>
    <t>https://www.elotouch.fr/3200l-discontinued-june-2013.html</t>
  </si>
  <si>
    <t>IP telefonski terminal</t>
  </si>
  <si>
    <t>IP Telephone terminal</t>
  </si>
  <si>
    <t>IP telefonska centrala</t>
  </si>
  <si>
    <t>IP Telephone central</t>
  </si>
  <si>
    <t>Čitalnik črtne kode</t>
  </si>
  <si>
    <t>Barcode scanner</t>
  </si>
  <si>
    <t>Tiskalnik blagajne</t>
  </si>
  <si>
    <t>Cash register printer</t>
  </si>
  <si>
    <t>Tablica za podpis</t>
  </si>
  <si>
    <t>Signature tablet</t>
  </si>
  <si>
    <t>Stacionarni RFID čitalec</t>
  </si>
  <si>
    <t>RFID reader - not portable</t>
  </si>
  <si>
    <t>cca 315 x 310 x 125mm</t>
  </si>
  <si>
    <t>Blagajniški predal</t>
  </si>
  <si>
    <t>Cash drawer</t>
  </si>
  <si>
    <t>Tiskalnik nalepk</t>
  </si>
  <si>
    <t>Labels printer</t>
  </si>
  <si>
    <t>Active Floor prenosni projektor</t>
  </si>
  <si>
    <t>Non-fixed projector "Active floor"</t>
  </si>
  <si>
    <t>Video projektor za talno projeciranje z vso potrebno opremo. Vključuje vinil za postavitev na tla (svetlo bele barve) velikosti cca 3,20m x 2m, kamero, računalnik, tipkovnico in ostalo pomožno opremo, vse potrebne kable, montiranje video projektorja na strop. inštalacijo, testiranje in podporo uporabniku vsaj 2 leti. Moč projektorja mora biti dovoljšna, da je projekcija kvalitetna tudi ob sončnem dnevu. Projektor naj bo bele barve.</t>
  </si>
  <si>
    <t>Smart TV  - info biblio</t>
  </si>
  <si>
    <t>Smart TV 42"</t>
  </si>
  <si>
    <t>Vključuje montažo na steno z vsem potrebnim materialom ter kabli za povezavo ter mini računalnik, ki del televizije ali pa nameščen v pri recepciji, kamor se pošilja podatke, ki se prikazujejo na info zaslonu.  Vključuje tudi potrebni software za predvajanje informacij in podporo uporabniku vsaj 2 leti.</t>
  </si>
  <si>
    <t>Mini PC</t>
  </si>
  <si>
    <t xml:space="preserve">Mini PC računalnik, namenjen videokonferencam in prezentacijam na TV zaslonu. Vsaj Intel i3, 11 generacije, 8GB RAM. Vključuje: brezžično tipkovnico in miško, vse potrebne kable za povezavo z zaslonom in ethernetom, operacijski sistem, inštalacijo in podporo uporabniku vsaj 2 leti. Garancija 5 let, popravilo v 48h na licu mesta. </t>
  </si>
  <si>
    <t>x</t>
  </si>
  <si>
    <t>08 Ostala oprema</t>
  </si>
  <si>
    <t>Senčni rolo motoriziran (južna fasada)</t>
  </si>
  <si>
    <t>Roll up curtain, motorised</t>
  </si>
  <si>
    <t>Dobava in montaža notranjih prosojnih rolo screen senčil z motornim upravljanjem na električni pogon, senčilo prostostoječe, brez kasete, vključno z vsem ustreznim pritrdilnim materialom, tkanina in barva po izboru projektanta. Konzole za držanje roloja v bel barvi. Dimenzije je potrebno preveriti na licu mesta in rolo izdelati tako, da bo zasenčil maksimalno površino. Spodnja letvica zavita v tkanino. Sistem kot npr. Coulisse RC MB10. Senčila dimenzij: 197 širina, višina 208 - 345cm - povprečna 276cm</t>
  </si>
  <si>
    <t>197 x 345
197 x 282
197 x 208</t>
  </si>
  <si>
    <t>Ogledalo (garderobe)</t>
  </si>
  <si>
    <t>Mirror cloackroom</t>
  </si>
  <si>
    <t>Ogledalo pritrjeno z silikonom na steno, rob pobrušen, vogali posneti, z minimalnim okvirjem z nerjavečega jekla debeline 1mm, poravnano z keramičnimi ploščicami in stropom. cca. širina 200cm, višina 120cm</t>
  </si>
  <si>
    <t>200 x 120</t>
  </si>
  <si>
    <t>Odprti leseni strop iz lamel</t>
  </si>
  <si>
    <t>Open wood ceiling</t>
  </si>
  <si>
    <t>Odprti leseni strop z lamel, ki so izdelane iz težko gorljivega lesenega panela, ustreznega glede na požarni načrt, ki je furniran v hrastov furnir, belo lužen in mat lakiran. Lamele so velikosti cca 3 x 10cm, med seboj oddaljene cca 10cm, pritrjene na belo  barvane "L" profile cca. 50 x 50 x 3mm. Končne ploskve lamel tudi furnirane oz. nevidne. Razdalja med lamelami je vedno enaka. Pritrditev ni vidna iz zgornje strani.</t>
  </si>
  <si>
    <t>3 x 8</t>
  </si>
  <si>
    <t>Namizna lučka</t>
  </si>
  <si>
    <t>Tabletop lumniray</t>
  </si>
  <si>
    <t>https://shop.flos.com/es/es/kelvin-led/M-kelvin-led.html?dwvar_M-kelvin-led_color=colour_black&amp;dwvar_M-kelvin-led_modelInfo=Kelvin%20Led%20Base&amp;quantity=1</t>
  </si>
  <si>
    <t>Arhivska omara</t>
  </si>
  <si>
    <t>Arhive closet (fire protection)</t>
  </si>
  <si>
    <t>Dvokrilna vrata, prestavljive police, izdelana v skladu s standardom DIN 4102 (varovanj papirja cca 30min), standardna barva RAL 7035), z ključavnico - zaklepanje z varnostnim ključem enakim za vse omare. Vključuje police (4 enote - 5 prekatov), montažo in po potrebi pritrjevanje na steno.</t>
  </si>
  <si>
    <t>100 x 50 x 200 (š x g x v)</t>
  </si>
  <si>
    <t>https://www.trevis.si/ognjevarna-omara-90n</t>
  </si>
  <si>
    <t>Stopniščna dvižna ploščad za invalide</t>
  </si>
  <si>
    <t>Disabled elevation platform</t>
  </si>
  <si>
    <t>https://www.lehner-lifttechnik.at/en/Lifts/Platform-stairlifts/Delta</t>
  </si>
  <si>
    <t xml:space="preserve">https://www.jr-product.si/produkti/stopniscna-dvizna-ploscad-delta/ </t>
  </si>
  <si>
    <t>Lesene stenske obloge</t>
  </si>
  <si>
    <t>Plank for plasterboard walls</t>
  </si>
  <si>
    <t>Lesene stenske obloge iz negorljive lesene plošče, finalna obloga hrastov furnir, belo lužen, brez grč, furnir v vzdolžni smeri, robovi iz masivnih letvic cca 5mm debeline.  Paneli cca 28cm širine, poravnani z stopnicami (potrebna predizmera na licu mesta). Senčne fuge med paneli cca 5mm, za fugami leseni profili z hrastovim furnirjem. Pritrjevanje nevidno. Vključuje podkonstrukcijo in motažo. Enota je m2.</t>
  </si>
  <si>
    <t>Maska za podokenske fancoile</t>
  </si>
  <si>
    <t>Perforated sheet metal mask for fancoil cover</t>
  </si>
  <si>
    <t>Maska - škatla za prekrivanje stenskih fancoilov. Dimenzije cca 00 x 00 x 00m. Narejena iz zapognjene, v celoti perforirane plošče debeline 2mm, perforacija cca 50%. Dejanske dimenzije se priredijo vgrajenemu produktu. Maska naj bo pritrjena tako, da je omogočena enostavna odstranitev za revizijo fancoila. Barvana v belo prašno barvo. Vključuje usklajevaje z proizvajalcem fancoila in montažo.</t>
  </si>
  <si>
    <t>Stenski obešalniki</t>
  </si>
  <si>
    <t>Wall hangers</t>
  </si>
  <si>
    <t>Stenski linearni obešalnik, skupne dolžine 450cm, narejen z panela AC višine cca 15cm v katerega so na vsakih 15cm vstavljeni leseni čepki diametra 20mm pod kotom 60 stopinj glede na leseno ploščo. Diskretno pritrjevanje na zid. Vključuje montažo na zid.</t>
  </si>
  <si>
    <t>Kovinska maska pod električno omarico v atelejejih</t>
  </si>
  <si>
    <t>Metal sheet mask for electric closet cover</t>
  </si>
  <si>
    <t>Kovinska maska za pokritje police električnih kablov atelejejih. Dimenzije cca 50 x 15 x 100cm (točne dimenzije neake globini in širini omarice), narejena iz 1,5mm pločevine. Masko je možno enostavno sneti (odvijačiti) in se pripenja na steno med posamezne karbonske trakove. Barvana v RALu v barvi stene.</t>
  </si>
  <si>
    <t>Dvižna ploščad</t>
  </si>
  <si>
    <t>Motorizel elevation platform</t>
  </si>
  <si>
    <t>http://www.caster.si/wp-content/uploads/2018/05/DVINE-MIZE-2020-els-elt-eld.pdf</t>
  </si>
  <si>
    <t>M816</t>
  </si>
  <si>
    <t>Gasilni aparat CO2</t>
  </si>
  <si>
    <t>Extintor CO2</t>
  </si>
  <si>
    <t>Ročni gasilniki na CO2, tip CO2-5 (5EG). Upoštevati je potrebno Pravilnik o izbiri in namestitvi gasilnih aparatov. Mikro lokacije gasilnikov so določene v načrtu arhitekture PZI, št. 260/2017.  Gasilniki morajo izpolnjevati zahteve, določene s Pravilnikom o tlačni opremi, Pravilnikom o premični tlačni opremi in standardi. Vključuje montažo.</t>
  </si>
  <si>
    <t>Zatemnitvena rolo senčila - motorizirana</t>
  </si>
  <si>
    <t>Curtains for dark room, motorised with guides</t>
  </si>
  <si>
    <t>Dobava in montaža notranjih neprosojnih rolo screen senčil z motornim upravljanjem na električni pogon, senčilo prostostoječe, brez kasete, vključno z vsem ustreznim pritrdilnim materialom, tkanina in barva po izboru projektanta. Konzole za držanje roloja v bel barvi. Z stranskimi vodili bele barve. Dimenzije je potrebno preveriti na licu mesta in rolo izdelati tako, da bo zasenčil maksimalno površino. Spodnja letvica zavita v tkanino. . Sistem kot npr. Coulisse RC MB10. Senčila dimenzij cca. : 197cm širina, 282cm višina</t>
  </si>
  <si>
    <t>197 x 282</t>
  </si>
  <si>
    <t>Rolo senčila - ročna</t>
  </si>
  <si>
    <t>Curtains for dark room, manual</t>
  </si>
  <si>
    <t>Dobava in montaža notranjih neprosojnih rolo screen senčil z ročnim upravljanjem, senčilo prostostoječe, brez kasete, vključno z vsem ustreznim pritrdilnim materialom, tkanina in barva po izboru projektanta. Konzole za držanje roloja v bel barvi. Dimenzije je potrebno preveriti na licu mesta in rolo izdelati tako, da bo zasenčil maksimalno površino. Spodnja letvica zavita v tkanino. Sistem kot npr. Coulisse RC MB10. Senčila dimenzij: 205cm širina, 265cm višina</t>
  </si>
  <si>
    <t>205 x 265</t>
  </si>
  <si>
    <t>Zabojnik za delavniške odpadke</t>
  </si>
  <si>
    <t>Waste bin</t>
  </si>
  <si>
    <t xml:space="preserve">Zabojnik za delavniške odpadke na kolesih, za 770l, kapaciteta cca 360kg, velikost cca višina 1365 mm, širina 1373mm, globina 780mm </t>
  </si>
  <si>
    <t>https://www.zetatrades.com/contenedor-basura-770-l-tapa-plana-color-gris</t>
  </si>
  <si>
    <t>Ročna viseča zavesa (vrata)</t>
  </si>
  <si>
    <t>Manual sliding curtain -doors</t>
  </si>
  <si>
    <t>Viseča zavesa, po izgledu podobna senčnim rolojev v oknih. Ročno upravljanje. Enostavno snemanje (se namesti po potrebi nad vrata, ki vodijo na teraso). Zavesa ne sme ovirati zračenja v primeru požara.</t>
  </si>
  <si>
    <t>M824</t>
  </si>
  <si>
    <t>leseni tlak terase</t>
  </si>
  <si>
    <t>Wooden terace deck</t>
  </si>
  <si>
    <t xml:space="preserve">IPE  poreklo Brazilija, certifikat IBAM, gladek, dim. 20 x 90 x 900-2150 mm, z lesom za podkonstrukcijo, Izdelava panojev in osnovne podkonstrukcije tudi y IPEja ali po kvaliteti enakovrednega materiala, vijačeno z nerjavečimi vijaki iz spodnje strani, položeno na podstavke tipo buzoni ali podobno, ki se regulirajo po višini, zgornja povšina oljena. Vključuje motažo. Podkonstrukcija mora bito dovolj močna, da se tlak vidno ne upogiba. Vsi konci desk morajo nalegati na podkonstrukcijo.
</t>
  </si>
  <si>
    <t>M825</t>
  </si>
  <si>
    <t>okrasni jekleni profili</t>
  </si>
  <si>
    <t>Metal cover profiles</t>
  </si>
  <si>
    <t>Zapognjena pločevina v obliki "L", dimenzije cca 150 x 100mm z zavihki cca 15mm. Pobarvana v barvo kovinske konstrukcije. Nrvidno pritjena. Cena na dolžinski meter.</t>
  </si>
  <si>
    <t>II.1  Stroji</t>
  </si>
  <si>
    <t>- Pri vseh aparatih in strojih je v ceno ponudbe vključena postavitev in priključitev stroja, ter delovanja z vsem potrebnim materialom.</t>
  </si>
  <si>
    <t>- Za vse aparate in stroje je potrebno uporabniku predati kompletna navodila v tiskani in digitalni obliki ustrezno zložena in urejena v kvalitetne mape. Navodila morajo biti v slovenskem oz. angleškem jeziku. Mape morajo imeti ustrezen indeks in nalepke.</t>
  </si>
  <si>
    <t>Description</t>
  </si>
  <si>
    <t>Plan</t>
  </si>
  <si>
    <t>Size</t>
  </si>
  <si>
    <t>Units</t>
  </si>
  <si>
    <t>Price per unit</t>
  </si>
  <si>
    <t>Price for all units</t>
  </si>
  <si>
    <t>Type</t>
  </si>
  <si>
    <t>Zamrzovalnik -80°C</t>
  </si>
  <si>
    <t>Freezer -80 ° C</t>
  </si>
  <si>
    <t>09 Stroji</t>
  </si>
  <si>
    <t>https://www.thermofisher.com/order/catalog/product/TSX50086V</t>
  </si>
  <si>
    <t>Avtolkav</t>
  </si>
  <si>
    <t>Anticipal</t>
  </si>
  <si>
    <t xml:space="preserve">https://www.systec-lab.de/wp-content/uploads/2021/03/12_2020%20Systec%20Laboratory%20Autoclaves%20V-%20and%20D-Series.pdf </t>
  </si>
  <si>
    <t>pH meter</t>
  </si>
  <si>
    <t xml:space="preserve">https://www.xsinstruments.com/Media/FileDocumenti/ENG/pH50-60_VioLab.pdf </t>
  </si>
  <si>
    <t>Digestorij</t>
  </si>
  <si>
    <t>Digestories</t>
  </si>
  <si>
    <t xml:space="preserve">https://www.iskra-pio.si/sites/default/files/2019-04/DIG.pdf </t>
  </si>
  <si>
    <t>Inkubator</t>
  </si>
  <si>
    <t>Incubator</t>
  </si>
  <si>
    <t>835 x 840 x 745</t>
  </si>
  <si>
    <t>Destilator vode</t>
  </si>
  <si>
    <t>Distiller of water</t>
  </si>
  <si>
    <t>Magnetno mešalo + grelec</t>
  </si>
  <si>
    <t>Magnetic mixer + heater</t>
  </si>
  <si>
    <t>https://www.ika.com/ika/datasheet/datasheet.php?iProduct=3810000&amp;iLang=1&amp;iCountry=705&amp;filename=DataSheet_RCT_basic.pdf</t>
  </si>
  <si>
    <t>Mikroskop</t>
  </si>
  <si>
    <t>Microscope</t>
  </si>
  <si>
    <t>https://www.optikamicroscopes.com/optikamicroscopes/download/optika-microscopy-catalog-laboratory-b-290/?wpdmdl=53056</t>
  </si>
  <si>
    <t>Sušilnik</t>
  </si>
  <si>
    <t>Dryer</t>
  </si>
  <si>
    <t>http://kambic.com/susilnikikomore-do-300c/technical-data-sheet-performance-oven/</t>
  </si>
  <si>
    <t>Analitska tehtnica</t>
  </si>
  <si>
    <t>Analytical scales</t>
  </si>
  <si>
    <t>https://vaga.si/izdelek/analitska-tehtnica-htr/</t>
  </si>
  <si>
    <t>Tehtnica</t>
  </si>
  <si>
    <t>Scale</t>
  </si>
  <si>
    <t>https://vaga.si/izdelek/precizna-tehtnica/</t>
  </si>
  <si>
    <t>Indukcijska plošča</t>
  </si>
  <si>
    <t>Induction cooker</t>
  </si>
  <si>
    <t>https://www.emundia.si/gorenje-indukcijsko-kuhalisce-ice3500dp?utm_source=ceneje&amp;utm_medium=products&amp;utm_campaign=ceneje_products&amp;utm_content=pp_p_3</t>
  </si>
  <si>
    <t>Hladilnik z zamrzovalnikom</t>
  </si>
  <si>
    <t>Refrigerator with freezer</t>
  </si>
  <si>
    <t>https://www.mimovrste.com/prostostojeci-hladilniki-zamrzovalnikom-spodaj/gorenje-nrc6193sxl5-hladilnik-kombinirani</t>
  </si>
  <si>
    <t>https://www.mimovrste.com/prostostojeci-pomivalni-stroji-sirine-60-cm/bosch-sgs4hvi33e-prostostojeci-pomivalni-stroj?tab=parameters</t>
  </si>
  <si>
    <t>Laminarij</t>
  </si>
  <si>
    <t>Laminaries</t>
  </si>
  <si>
    <t>https://www.iskra-pio.si/sites/default/files/2019-04/MC%20..-1.pdf</t>
  </si>
  <si>
    <t>Laminarij class II</t>
  </si>
  <si>
    <t>LAMINATION OF CLASS II</t>
  </si>
  <si>
    <t>https://www.iskra-pio.si/sites/default/files/2019-04/MC%20-%20NC.pdf</t>
  </si>
  <si>
    <t>Inkubator s CO₂</t>
  </si>
  <si>
    <t>Incubator with CO₂</t>
  </si>
  <si>
    <t>Vodna kopel</t>
  </si>
  <si>
    <t>Water bath</t>
  </si>
  <si>
    <t>https://www.giorgiobormac.com/catalogo/modelli/41101592/bagnomaria-argolab-wb-5-lt.htm</t>
  </si>
  <si>
    <t>qPCR</t>
  </si>
  <si>
    <t>qpcr</t>
  </si>
  <si>
    <t>https://www.chaibio.com/openqpcr</t>
  </si>
  <si>
    <t>Invertni mikroskop</t>
  </si>
  <si>
    <t>Invert microscope</t>
  </si>
  <si>
    <t>https://www.optikamicroscopes.com/optikamicroscopes/download/optika-microscopy-catalog-laboratory-im-3/?wpdmdl=53234</t>
  </si>
  <si>
    <t>Centrifuga</t>
  </si>
  <si>
    <t>Centrifuge</t>
  </si>
  <si>
    <t>Industrijski šivalni stroj</t>
  </si>
  <si>
    <t>Industrial sewing machine</t>
  </si>
  <si>
    <t>http://www.sivalna-tehnika.si/produkt/industrijski-sivalni-stroji/1-igelni-sivalni-stroji/navaden-transport/texi-tronic-6-neo-premium-ex/</t>
  </si>
  <si>
    <t>1-igelni industrijski šivalni stroj</t>
  </si>
  <si>
    <t>1-needle industrial sewing machine with triple transport for leather, heavy and very heavy materials</t>
  </si>
  <si>
    <t>http://www.sivalna-tehnika.si/produkt/industrijski-sivalni-stroji/1-igelni-sivalni-stroji/trojni-transport/texi-hd-forte-uf-premium-ex-1039524/</t>
  </si>
  <si>
    <t>4-nitni industrijski overlock stroj</t>
  </si>
  <si>
    <t>4-thread industrial Overlock</t>
  </si>
  <si>
    <t>http://www.sivalna-tehnika.si/produkt/industrijski-sivalni-stroji/overlock-stroji/4-nitni-overlock/texi-quattro-24-n-premium-ex/</t>
  </si>
  <si>
    <t>3-nitni, industrijski overlock stroj</t>
  </si>
  <si>
    <t>3-thread, industrial overlock machine</t>
  </si>
  <si>
    <t>http://www.sivalna-tehnika.si/produkt/industrijski-sivalni-stroji/overlock-stroji/3-nitni-overlock/texi-tre-04-n-premium-ex-1067149/</t>
  </si>
  <si>
    <t>3-igelni, 5-nitni iberdek šivalni stroj</t>
  </si>
  <si>
    <t>3-needle, 5-thread iberdek sewing machine</t>
  </si>
  <si>
    <t>http://www.sivalna-tehnika.si/produkt/industrijski-sivalni-stroji/robilni-stroji/ploski-robilni-stroji/zj2500a-156m-bd-d3-set-1043179/</t>
  </si>
  <si>
    <t>Univerzalna ročna nastavljiva preša</t>
  </si>
  <si>
    <t>Universal manual adjustable press</t>
  </si>
  <si>
    <t>http://www.sivalna-tehnika.si/produkt/likanje/prese-za-likanje-in-fiksiranje/industrijske-prese/ipt-m120-230v-438403/</t>
  </si>
  <si>
    <t>Likalni kotliček z ogrevano mizo, rokavnikom in likalnikom s ptfe podlogo</t>
  </si>
  <si>
    <t>Iron kettle with heated table (splashes and suction) with a glove and an iron with PTFE pad</t>
  </si>
  <si>
    <t>http://www.sivalna-tehnika.si/produkt/likanje/likalne-mize/s-kotlickom/battistella-argo-blowing/</t>
  </si>
  <si>
    <t>Profesionalna likalna miza</t>
  </si>
  <si>
    <t>Professional ironing table</t>
  </si>
  <si>
    <t>http://www.sivalna-tehnika.si/produkt/likanje/likalne-mize/brez-kotlicka/battistella-urano-maxi-457356/</t>
  </si>
  <si>
    <t>Stroj za varjenje šivov</t>
  </si>
  <si>
    <t>Welding machine</t>
  </si>
  <si>
    <t>http://www.sivalna-tehnika.si/produkt/industrijski-sivalni-stroji/nawon-htm-3788-ldi/</t>
  </si>
  <si>
    <t>Profesionalni avtomatski parni kotliček</t>
  </si>
  <si>
    <t>Professional automatic steam kettle</t>
  </si>
  <si>
    <t>http://www.sivalna-tehnika.si/produkt/likanje/parni-kotlicki/avtomatski/battistella-plutone-z-2-likalnikoma-457703/</t>
  </si>
  <si>
    <t>Ročne statve za tkanje (namizne)</t>
  </si>
  <si>
    <t>Manual looms for weaving (desktop)</t>
  </si>
  <si>
    <t>http://www.tkalstvo.com</t>
  </si>
  <si>
    <t>Digitalni pletilni stroj</t>
  </si>
  <si>
    <t>Digital knitting machine</t>
  </si>
  <si>
    <t>https://www.kniterate.com/product/kniterate-the-digital-knitting-machine/</t>
  </si>
  <si>
    <t>Gospodinjski elektronski šivalni stroj</t>
  </si>
  <si>
    <t>Household, electronic sewing machine, 30 programs</t>
  </si>
  <si>
    <t>http://www.sivalna-tehnika.si/produkt/hobi-sivanje-in-krojenje/tipi-strojev/elektronski-sivalni-stroji/janome-juno-e1030/</t>
  </si>
  <si>
    <t>Vezilni stroj</t>
  </si>
  <si>
    <t>Embroidery machine</t>
  </si>
  <si>
    <t>http://www.sivalna-tehnika.si/produkt/industrijski-sivalni-stroji/vezilni-stroji-in-oprema/vezilni-stroji/texi-1501-ts-premium/</t>
  </si>
  <si>
    <t>Program za vezilni stroj</t>
  </si>
  <si>
    <t>Program for embroidery machine</t>
  </si>
  <si>
    <t>http://www.sivalna-tehnika.si/produkt/hobi-sivanje-in-krojenje/oprema-za-stroje/programi-za-vezenje/janome-digitizer-mbx-v5-5-1062979/</t>
  </si>
  <si>
    <t>CO2 laser za rezanje in graviranje.</t>
  </si>
  <si>
    <t>Laser</t>
  </si>
  <si>
    <t>http://www.sivalna-tehnika.si/produkt/krojenje/polagalni-in-krojilni-stroji/laserji/texi-sirius-1610/</t>
  </si>
  <si>
    <t>Parilnik za digitalni tisk</t>
  </si>
  <si>
    <t>Digital print parallik</t>
  </si>
  <si>
    <t>https://www.mimakiusa.com/products/textile-dye-sub/rimslow-series/</t>
  </si>
  <si>
    <t>Digitalni tiskalnik</t>
  </si>
  <si>
    <t>Digital printer</t>
  </si>
  <si>
    <t>https://www.mimakieurope.com/products/textile-printers/tx300p-1800-mkii/</t>
  </si>
  <si>
    <t>Osvetljevalna miza za sitotisk</t>
  </si>
  <si>
    <t>Illumination table for screen printing</t>
  </si>
  <si>
    <t>www.gok.si</t>
  </si>
  <si>
    <t xml:space="preserve">Brusilni stroj z menljivimi brusnimi glavami </t>
  </si>
  <si>
    <t>Grinding machine with miabous grinding heads</t>
  </si>
  <si>
    <t>http://www.bohemia-machine.cz/stavebnictvi/glass-cutting-machine-bmk-1/</t>
  </si>
  <si>
    <t xml:space="preserve">Horizontalni ploskovni brusilni stroj (flat grinding machine) </t>
  </si>
  <si>
    <t>Horizontal Grinding Machine (Flat Grinding Machine)</t>
  </si>
  <si>
    <t>http://www.bohemia-machine.cz/stavebnictvi/flat-grinding-machine-bmh-d/</t>
  </si>
  <si>
    <t xml:space="preserve">Cirkularna vodna diamantna žaga za steklo </t>
  </si>
  <si>
    <t>Circular Water Diamond Saw for Glass</t>
  </si>
  <si>
    <t>https://accura.ie/collections/wet-saws/products/copy-of-norton-clipper-cm401-14-16-inch-masonry-saw</t>
  </si>
  <si>
    <t>Samostoječa diamantna žaga za steklo</t>
  </si>
  <si>
    <t>Independent diamond saw for glass</t>
  </si>
  <si>
    <t>https://www.creativeglassshop.eu/en/saws/8527-revolution-xt-diamond-ringsaw.html</t>
  </si>
  <si>
    <t>Manjši samostoječi brusilni stroj  z menljivimi magnetnimi diski</t>
  </si>
  <si>
    <t>A smaller stand-alone grinding machine with mentable magnetic discs</t>
  </si>
  <si>
    <t>https://www.creativeglassshop.eu/en/grinding-machines/2878-glastar-b1-magnetic-disc-grinder-variable-speed-51cm.html</t>
  </si>
  <si>
    <t>SK06-0</t>
  </si>
  <si>
    <t>Gravirni stroj</t>
  </si>
  <si>
    <t>Engraving machine</t>
  </si>
  <si>
    <t>1200x600x720 mm</t>
  </si>
  <si>
    <t>Večja ročna brusilna naprava na kompresiran zrak z vodním priključkom</t>
  </si>
  <si>
    <t>Greater hand grinding device on compressed air with Waterním connectors</t>
  </si>
  <si>
    <t>https://www.creativeglassshop.eu/en/grinding-machines/9104-pneumatic-angle-grinder-suhner-lxb10-50mm.html</t>
  </si>
  <si>
    <t>SK07-2</t>
  </si>
  <si>
    <t>Suhner LXB12</t>
  </si>
  <si>
    <t>https://www.hisglassworks.com/suhner-lpb12-pneumatic-right-angle-grinder.html</t>
  </si>
  <si>
    <t>SK07-3</t>
  </si>
  <si>
    <t>Alpha Air-300</t>
  </si>
  <si>
    <t>SK07-4</t>
  </si>
  <si>
    <t>GALESKI AIR POLIFOX 1000 ali</t>
  </si>
  <si>
    <t>https://www.polpur.cz/polpur/6-KE-STAZENI</t>
  </si>
  <si>
    <t>SK08-0</t>
  </si>
  <si>
    <t>Komora za taljenje voska</t>
  </si>
  <si>
    <t>Wax melting chamber</t>
  </si>
  <si>
    <t>Peč za fuzijo stekla s fiksno Mizo 1</t>
  </si>
  <si>
    <t>Fusion stove with fixed table 1</t>
  </si>
  <si>
    <t>https://www.nabertherm.com/en/products/arts-crafts/fusing-furnaces</t>
  </si>
  <si>
    <t>Peč za žganje keramike in stekla tipa front-loader (chamber kiln, heated from 5 sides</t>
  </si>
  <si>
    <t>Poč for brandy - FRONT-LOADER Type Type FRONT-LOADER (Chamber Kiln, Heated From 5 Sides</t>
  </si>
  <si>
    <t>https://www.nabertherm.com/sites/default/files/2021-06/artscrafts_english.pdf</t>
  </si>
  <si>
    <t>Namizna pečka za ohlajanje borosilikatnega stekla</t>
  </si>
  <si>
    <t>Table seal for cooling borosilicate glass</t>
  </si>
  <si>
    <t>https://www.nabertherm.com/en/products/arts-crafts/glass-beads-cooling-furnace</t>
  </si>
  <si>
    <t>Peč za fuzijo stekla s fiksno Mizo 2</t>
  </si>
  <si>
    <t>Fusion stove with fixed table 2</t>
  </si>
  <si>
    <t>Plamen za flameworking/lampworking, oblikovanje borosilikarnega stekla na plamenu</t>
  </si>
  <si>
    <t>Flame for Flameworking / Lampworking, Creation of borosilicate glass on the flame</t>
  </si>
  <si>
    <t>https://www.creativeglassshop.co.uk/product/35138/gtt-bench-burner-bobcat.html</t>
  </si>
  <si>
    <t>SK13-2</t>
  </si>
  <si>
    <t>NORTEL mid range bench burner Ali</t>
  </si>
  <si>
    <t>https://www.creativeglassshop.co.uk/product/31286/nortel-major-bench-burner.html</t>
  </si>
  <si>
    <t>SK13-3</t>
  </si>
  <si>
    <t>GTT bench burner Bobcat</t>
  </si>
  <si>
    <t>https://www.creativeglassshop.co.uk/product/35137/nortel-mid-range-bench-burner.html</t>
  </si>
  <si>
    <t>Plinski kuhalnik/gorilnik z ogrodjem (štirimi nogami) za taljenje voska v vedru</t>
  </si>
  <si>
    <t>Gas cooker / burner with frame (four legs) for melting wax in a bucket</t>
  </si>
  <si>
    <t>https://trgovina.krek.si/zari/17276-plinski-gorilnik-propan-60-kw-4044925034678.html</t>
  </si>
  <si>
    <t>Peč za steklo s sprednjim odpiranjem</t>
  </si>
  <si>
    <t>Glass stove with front opening</t>
  </si>
  <si>
    <t>Vertikalni tračni brusilni stroj za steklo</t>
  </si>
  <si>
    <t>Vertical tape grinding machine for glass</t>
  </si>
  <si>
    <t>https://www.hisglassworks.com/machinery/wet-belt-sanders/vertical-belt-sanders/floor-standing-belt-sanders/his-glassworks-4-inch-x-106-inch-wet-belt-sander-220v-50hz-with-stainless-steel-water-basin.html</t>
  </si>
  <si>
    <t>3d printer za glino</t>
  </si>
  <si>
    <t>3D Printer for clay</t>
  </si>
  <si>
    <t>https://www.3dwasp.com/en/ceramic-3d-printer-delta-wasp-40100-clay/</t>
  </si>
  <si>
    <t>Peč za keramiko</t>
  </si>
  <si>
    <t>Stove for ceramics</t>
  </si>
  <si>
    <t>https://www.nabertherm.com/en/products/arts-crafts/top-loaders/top-loaders-roundoval</t>
  </si>
  <si>
    <t>Valjar za glino</t>
  </si>
  <si>
    <t>Roller for clay</t>
  </si>
  <si>
    <t>https://www.rohde.eu/en/arts-and-crafts/products/machinery-and-equipment/slab-roller?c=58</t>
  </si>
  <si>
    <t>Stenski ekstruder za glino</t>
  </si>
  <si>
    <t>Wall Extruder for clay</t>
  </si>
  <si>
    <t>https://www.hobbyland.eu/eng/shop/wall-clay-extruder-d-89-mm/p-11072/</t>
  </si>
  <si>
    <t>Ekstruder za keramiko</t>
  </si>
  <si>
    <t>Extruder for ceramics</t>
  </si>
  <si>
    <t>https://www.rohde.eu/en/arts-and-crafts/products/machinery-and-equipment/pugmill?c=58</t>
  </si>
  <si>
    <t>Sušilec za keramiko</t>
  </si>
  <si>
    <t>Dryer for ceramics</t>
  </si>
  <si>
    <t>https://www.rohde.eu/en/arts-and-crafts/products/toploaders/ecotop-series/ecotop-43?c=349</t>
  </si>
  <si>
    <t>Komora za glaziranje</t>
  </si>
  <si>
    <t>Glazing chamber</t>
  </si>
  <si>
    <t>https://www.rohde.eu/en/arts-and-crafts/products/machinery-and-equipment/spray-booth?c=58</t>
  </si>
  <si>
    <t>Vreteno za glino</t>
  </si>
  <si>
    <t>Spindle for clay</t>
  </si>
  <si>
    <t>https://www1.ceramics.nidec-shimpo.com/en_GB/shimpo-rk-3d/</t>
  </si>
  <si>
    <t>Sedimentacijsko korito za glino</t>
  </si>
  <si>
    <t>Sedimentation trough for clay</t>
  </si>
  <si>
    <t>https://www.rohde.eu/en/arts-and-crafts/products/machinery-and-equipment/sedimentation-basin?c=58</t>
  </si>
  <si>
    <t>Komora za peskanje</t>
  </si>
  <si>
    <t>Sand blasting chamber</t>
  </si>
  <si>
    <t>https://euromax.si/index.php?route=product/product&amp;path=18_84&amp;product_id=286</t>
  </si>
  <si>
    <t>Recirkulacijski sistem za vodo pri brusnih strojih</t>
  </si>
  <si>
    <t>Recirculating Pump System for Grinding &amp; Polishing Stations</t>
  </si>
  <si>
    <t>https://www.creativeglassshop.eu/en/saws/2910-recirculating-pump-system-for-grinding-polishing-stations.html</t>
  </si>
  <si>
    <t>Vijačni kompresor</t>
  </si>
  <si>
    <t>Screw compressor</t>
  </si>
  <si>
    <t>https://si.kaeser.com/izdelki/vijacni-kompresorji/vijacni-kompresorji-s-hlajenjem-tekocine/postaje-za-stisnjen-zrak/osnovni-modeli/</t>
  </si>
  <si>
    <t>3 osni (+ dodatna os kot opcija) rezkalni stroj z avtomatsko menjavo orodij</t>
  </si>
  <si>
    <t>3 axle (+ additional axis as an option) Milling machine with automatic tool changing</t>
  </si>
  <si>
    <t>https://www.dbk.si/Portals/0/EKO_V_CNC_ATC_SLO.pdf</t>
  </si>
  <si>
    <t xml:space="preserve">Kombinirka s petimi operacijami </t>
  </si>
  <si>
    <t>Combine with five operations</t>
  </si>
  <si>
    <t>https://www.lestroj.si/si/kombinirke-5-operacij/1782-kombinirka-5-operacij-mini-max-cu-300-classic.html</t>
  </si>
  <si>
    <t>Kombinirka s petimi operacijami</t>
  </si>
  <si>
    <t>https://www.lestroj.si/si/kombinirke-5-operacij/1704-kombinirka-scmminimax-lab300p.html</t>
  </si>
  <si>
    <t>Miza za sestavljanje</t>
  </si>
  <si>
    <t>Table for assembling</t>
  </si>
  <si>
    <t>Miza za sestavljanje 2000x3000</t>
  </si>
  <si>
    <t>Ročna stružnica za les</t>
  </si>
  <si>
    <t>Hand lathe for wood</t>
  </si>
  <si>
    <t>https://www.lestroj.si/si/struznice/61-struznica-minimax-t124.html</t>
  </si>
  <si>
    <t>Tračna žaga</t>
  </si>
  <si>
    <t>Band saw</t>
  </si>
  <si>
    <t>https://www.lestroj.si/si/tracne-zage/12912-tracna-zaga-scm-formula.html</t>
  </si>
  <si>
    <t>Robna brusilka</t>
  </si>
  <si>
    <t>Robna grinders</t>
  </si>
  <si>
    <t>https://www.lestroj.si/si/robne-brusilke/191-robna-brusilka-lasm-lbk-150.html</t>
  </si>
  <si>
    <t>Mizarski delovni ponk/miza s predali</t>
  </si>
  <si>
    <t>Joinery working pink / table with drawers</t>
  </si>
  <si>
    <t>https://www.depoles.com/trgovina/mizarski-delovni-ponk-miza-s-predali-wb138c/</t>
  </si>
  <si>
    <t>Poravnalka – debelinka</t>
  </si>
  <si>
    <t>Settlement - thickness</t>
  </si>
  <si>
    <t>https://www.lestroj.si/si/poravnalke-debelinke/2719-poravnalka-debelinka-scm-tip-fs-410-nova.html</t>
  </si>
  <si>
    <t>Tračna brusilka</t>
  </si>
  <si>
    <t>Tape grinders</t>
  </si>
  <si>
    <t>https://www.lestroj.si/si/tracne-brusilke/175-tracna-brusilka-minimax-ls.html</t>
  </si>
  <si>
    <t>Vakuumska odsesovalna naprava</t>
  </si>
  <si>
    <t>Vacuum suction device</t>
  </si>
  <si>
    <t>https://dajk.si/e-trgovina/odsesovalni-ciklon-dc3500/</t>
  </si>
  <si>
    <t>https://dajk.si/e-trgovina/odsesovalna-naprava-fm300/</t>
  </si>
  <si>
    <t>Stebelni ročni rezkar/vrtalnik</t>
  </si>
  <si>
    <t>Stabile hand cutter / drill</t>
  </si>
  <si>
    <t>https://www.serrmac.it/en/specification/digit-e/</t>
  </si>
  <si>
    <t>KD02-2</t>
  </si>
  <si>
    <t>Ročna stružnica</t>
  </si>
  <si>
    <t>Hand router</t>
  </si>
  <si>
    <t>Knuth Basic Plus</t>
  </si>
  <si>
    <t>https://www.knuth-machinetools.com/com_en/basic-plus-mechanics-lathe-300809</t>
  </si>
  <si>
    <t xml:space="preserve">https://www.bolha.com/obdelava-kovine/prodamo-generalno-obnovljeno-struznico-tnp-160b-oglas-6142165 </t>
  </si>
  <si>
    <t>Brusilni tračni stroj</t>
  </si>
  <si>
    <t>Grinding tape machine</t>
  </si>
  <si>
    <t>https://vira.si/tracni-brusilniki/369-tracni-brusilnik-dragon-11kw-50x1500mm/</t>
  </si>
  <si>
    <t>Kombinirani brusilno polirni stroj</t>
  </si>
  <si>
    <t>Combined grinding polishing machine</t>
  </si>
  <si>
    <t>https://www.elmag.si/obdelava-kovin/brusilniki/kombinirani-brusilni-stroj-ksm-1000-150-230-vol</t>
  </si>
  <si>
    <t>Varilni aparat</t>
  </si>
  <si>
    <t>https://www.pretent.si/ponudba/varilni-tockovni-aparati/mig-mag/jasic-mig-mag/varilni-aparat-mig-mag-jasic-200/</t>
  </si>
  <si>
    <t>https://www.pretent.si/ponudba/varilni-tockovni-aparati/tig/jasic/varilni-aparat-jasic-tig-200-ac-dc/</t>
  </si>
  <si>
    <t>Kovinska varilna miza</t>
  </si>
  <si>
    <t>Metal welding table</t>
  </si>
  <si>
    <t>3D varilna miza</t>
  </si>
  <si>
    <t>https://www.pretent.si/ponudba/varilne-mize/varilna-miza-plus-1200x1200x200/</t>
  </si>
  <si>
    <t>Sesalec</t>
  </si>
  <si>
    <t>Vacuum cleaner</t>
  </si>
  <si>
    <t>https://karcher-prodaja.com/profesionalni-program/sesalniki/suho-mokri-sesalci/nt-45-1-tact-1145-830.html</t>
  </si>
  <si>
    <t>Stebelni vrtalni stroj</t>
  </si>
  <si>
    <t>Steel drilling machine</t>
  </si>
  <si>
    <t>https://www.serrmac.it/en/specification/v25-v25e/</t>
  </si>
  <si>
    <t>Odsesovalna naprava</t>
  </si>
  <si>
    <t>Suction device</t>
  </si>
  <si>
    <t>http://www.ingvar.si/kemper-odsesovanje/kemper-mobilni/kemper-profimaster</t>
  </si>
  <si>
    <t>http://www.elmag.si/tracne-zage/tracna-zaga-hy-180-4</t>
  </si>
  <si>
    <t>Priprava za krivljenje cevi (kot)</t>
  </si>
  <si>
    <t>Preparation for bending pipes (as)</t>
  </si>
  <si>
    <t>https://www.premzl-trade.si/novi-stroji/stroji-za-plocevino/krivilni-stroji/750-priprava-za-krivljenje-cevi-mr-250f</t>
  </si>
  <si>
    <t>Krivilni stroj (lok)</t>
  </si>
  <si>
    <t>The Black Machine (LOK)</t>
  </si>
  <si>
    <t>https://www.premzl-trade.si/novi-stroji/stroji-za-plocevino/krivilni-stroji/57-krivilni-stroj-bpk-50f</t>
  </si>
  <si>
    <t>Hidravlična preša</t>
  </si>
  <si>
    <t>Hydraulic press</t>
  </si>
  <si>
    <t>50t hidravlična preša</t>
  </si>
  <si>
    <t>https://www.lincos.si/kategorije/vse-za-delavnico/hidravlicna-oprema/prese/i_322_hidravlicna-presa-50t#undefined</t>
  </si>
  <si>
    <t>3D scanner</t>
  </si>
  <si>
    <t>3D Scanner</t>
  </si>
  <si>
    <t>https://www.artec3d.com/portable-3d-scanners/artec-leo</t>
  </si>
  <si>
    <t>SLS 3D printer</t>
  </si>
  <si>
    <t>SLS 3D Printer</t>
  </si>
  <si>
    <t>https://sintratec.com/product/sintratec-kit/</t>
  </si>
  <si>
    <t>3d printer</t>
  </si>
  <si>
    <t>3D Printer</t>
  </si>
  <si>
    <t>https://builder3dprinters.com/product/builder-extreme-2000-pro/?gclid=Cj0KCQjwkIGKBhCxARIsAINMioJbMqOj1OUkyTYMIRc9tmbdRcB_0fBw0No494PNFBZFtwl-UaPHKVIaAkarEALw_wcB#1481550481461-7e01e8aa-653d</t>
  </si>
  <si>
    <t>Ekstruder za filament</t>
  </si>
  <si>
    <t>Extruder for Filament</t>
  </si>
  <si>
    <t>https://3devo.com/filament-makers/</t>
  </si>
  <si>
    <t>https://www.prusa3d.com/product/original-prusa-i3-mk3s-kit-3/</t>
  </si>
  <si>
    <t>https://www.prusa3d.com/product/original-prusa-sl1s-speed-3d-printer-cw1s-bundle/</t>
  </si>
  <si>
    <t>https://www.prusa3d.com/product/original-prusa-xl-2/</t>
  </si>
  <si>
    <t>Osciloskop</t>
  </si>
  <si>
    <t>Oscilloscope</t>
  </si>
  <si>
    <t>https://www.siglent.eu/product/1139233/siglent-sds1202x-e-200mhz-dual-channel-oscilloscopeee</t>
  </si>
  <si>
    <t>Pcb milling machine</t>
  </si>
  <si>
    <t>PCB Milling Machine</t>
  </si>
  <si>
    <t>https://www.lpkf.com/en/industries-technologies/research-in-house-pcb-prototyping/produkte/lpkf-protomat-s64</t>
  </si>
  <si>
    <t>Spajkalna postaja</t>
  </si>
  <si>
    <t>Soldering station</t>
  </si>
  <si>
    <t>https://uk.farnell.com/weller/t0053298699/soldering-station-70w-230vac-450deg/dp/2851721</t>
  </si>
  <si>
    <t>Spajkalna postaja (za uporabnike)</t>
  </si>
  <si>
    <t>Soldering station (for users)</t>
  </si>
  <si>
    <t>https://www.hakko.com/english/products/hakko_fx888d.html</t>
  </si>
  <si>
    <t>Multifunkcijska merilna naprava za el. Teh. (osciloskop, logični analizator, multimeter, funkcijski generator, itd.)</t>
  </si>
  <si>
    <t>Multifunctional measuring device for EL. Of them. (oscilloscope, logical analyzer, multimeter, function generator, etc.)</t>
  </si>
  <si>
    <t>https://www.ni.com/sl-si/support/model.vb-8012.html</t>
  </si>
  <si>
    <t>Namizni napajalnik (Bench linear DC power supply)</t>
  </si>
  <si>
    <t>Desktop Power Supply (Bench Linear DC Power Supply)</t>
  </si>
  <si>
    <t>https://www.rigol-uk.co.uk/product/rigol-dp832-linear-dc-power-supply-30v-3a-30v-3a-5v-3a/</t>
  </si>
  <si>
    <t>Spajkalna postaja na vroč zrak</t>
  </si>
  <si>
    <t>Soldering station on hot air</t>
  </si>
  <si>
    <t>https://www.weller-tools.com/professional/EUR/en/Professional/Soldering+technology/Soldering+stations/Hot+air+stations/100+W/PU+WAD+101</t>
  </si>
  <si>
    <t>Pečica za izdelavo tiskanih vezij</t>
  </si>
  <si>
    <t>Oven for the production of printed circuits</t>
  </si>
  <si>
    <t>https://www.asscon.de/e/pages/products/quicky300.html</t>
  </si>
  <si>
    <t>Pick and place naprava (za izdelavo SMT tiskanih vezij)</t>
  </si>
  <si>
    <t>Pick and Place device (for the production of SMT printed circuits)</t>
  </si>
  <si>
    <t>https://www.tronstol.com/products/pick-and-place-machine-tronstol-3v-advanced.html</t>
  </si>
  <si>
    <t>Precizna grafična stiskalnica za izdelavo tiskanih vezij (nanos paste, mask in grafičnih slojev)</t>
  </si>
  <si>
    <t>Precision graphic press for the manufacture of printed circuits (application of paste, mask and graphic layers)</t>
  </si>
  <si>
    <t>https://www.fritsch-smt.de/en/printing/printall005</t>
  </si>
  <si>
    <t>Variabilni DC napajalnik (za uporabnike in delo na projektih)</t>
  </si>
  <si>
    <t>Variable DC Power Supply (for users and project work)</t>
  </si>
  <si>
    <t>https://www.siglent.eu/product/1140972/siglent-spd1305x-0-to-30v-0-to-5amp-single-output-power-supplyy</t>
  </si>
  <si>
    <t>Digitalni multimeter (premični, za uporabo brez PCja)</t>
  </si>
  <si>
    <t>Digital multimeter (movable, for use without pc)</t>
  </si>
  <si>
    <t>https://www.siglent.eu/product/1141087/siglent-sdm3055-5-1-2-digits-dual-display-digital-multimeter</t>
  </si>
  <si>
    <t>Mikroskop za preverbo SMD</t>
  </si>
  <si>
    <t>Microscope for SMD verification</t>
  </si>
  <si>
    <t>https://www.amazon.com/dp/B07VK52X9C?tag=clevercreat0a-20&amp;linkCode=ogi&amp;th=1&amp;psc=1</t>
  </si>
  <si>
    <t>Drobilnik za plastiko</t>
  </si>
  <si>
    <t>Plastic crusher</t>
  </si>
  <si>
    <t>https://preciousplastic.com//solutions/machines/basic</t>
  </si>
  <si>
    <t>https://preciousplastic.com/solutions/machines/pro.html</t>
  </si>
  <si>
    <t>Ekstruder za plastiko</t>
  </si>
  <si>
    <t>Extruder for plastics</t>
  </si>
  <si>
    <t>Izdelovanje plastičnih izdelkov</t>
  </si>
  <si>
    <t>Making plastic products</t>
  </si>
  <si>
    <t>Brizgalnik plastike</t>
  </si>
  <si>
    <t>Plastic spray</t>
  </si>
  <si>
    <t>Thermoforming machine</t>
  </si>
  <si>
    <t>Thermoforming Machine</t>
  </si>
  <si>
    <t>https://formech.com/wp-content/uploads/Spec-sheet-686.pdf</t>
  </si>
  <si>
    <t>https://preciousplastic.com//solutions/machines/pro.html</t>
  </si>
  <si>
    <t>II.2  Orodje</t>
  </si>
  <si>
    <t>Pipete Boy</t>
  </si>
  <si>
    <t>Pipettes Boy</t>
  </si>
  <si>
    <t>10 Orodje</t>
  </si>
  <si>
    <t>https://market.mikro-polo.si/vsi-izdelki/izdelek.aspx/i3522690</t>
  </si>
  <si>
    <t>Set pipet</t>
  </si>
  <si>
    <t>Set Pipe</t>
  </si>
  <si>
    <t>https://market.mikro-polo.si/vsi-izdelki/izdelek.aspx/i3757807</t>
  </si>
  <si>
    <t>Električni krožni nož</t>
  </si>
  <si>
    <t>Electric circular knife</t>
  </si>
  <si>
    <t>http://www.sivalna-tehnika.si/produkt/krojenje/polagalni-in-krojilni-stroji/elektricni-krozni-nozi/texi-zorro-110-free-1063239/</t>
  </si>
  <si>
    <t>Ravnila</t>
  </si>
  <si>
    <t>Ruler</t>
  </si>
  <si>
    <t>krojaška ravnila in krivuljniki (set)</t>
  </si>
  <si>
    <t>http://www.triso.si/krojenje-sivanje.html</t>
  </si>
  <si>
    <t>Knacker</t>
  </si>
  <si>
    <t>pnevmatska stiskalnica</t>
  </si>
  <si>
    <t>https://www.me-plast.com/tex/izdelki/stiskalnica-pnevmatska/</t>
  </si>
  <si>
    <t>Likalnik</t>
  </si>
  <si>
    <t>Iron</t>
  </si>
  <si>
    <t xml:space="preserve">gospodinjski </t>
  </si>
  <si>
    <t>Čopič</t>
  </si>
  <si>
    <t>Brush</t>
  </si>
  <si>
    <t>ploščat, za čiščenje strojev, cca 12 mm</t>
  </si>
  <si>
    <t>https://www.antus.si/sl/shop/ustvarjalni-pripomocki/copici/ploscati-trsi-scetinasti-copici/net-copic-marabu-robust-ploscat-6.html</t>
  </si>
  <si>
    <t>Magnet na teleskop</t>
  </si>
  <si>
    <t>Magnet on the telescope</t>
  </si>
  <si>
    <t>https://www.enaa.com/posebno-orodje/donau-teleskopski-magnet-rm10-raztegljiv-do-470-mm</t>
  </si>
  <si>
    <t>Rakli za tisk (leseni z gumo) / 1 m za razrez</t>
  </si>
  <si>
    <t>RAKA for printing (rubber wood) / 1 m for cutting</t>
  </si>
  <si>
    <t>http://www.mumino.si</t>
  </si>
  <si>
    <t>Posodica / nanašalec za nanos emulzije 25 cm</t>
  </si>
  <si>
    <t>Breaker / releaser Emulsion emulsion 25 cm</t>
  </si>
  <si>
    <t>https://grec.si/</t>
  </si>
  <si>
    <t>Posodica / nanašalec za nanos emulzije 30 cm</t>
  </si>
  <si>
    <t>Breaker / Application relief for emulsion 30 cm</t>
  </si>
  <si>
    <t>Akumulatorski vrtalnik-vijačnik</t>
  </si>
  <si>
    <t>Battery drill-screw</t>
  </si>
  <si>
    <t>https://www.makita.si/product/df333dsap1.html</t>
  </si>
  <si>
    <t>https://www.makita.si/product/ddf482rfe3.html</t>
  </si>
  <si>
    <t>Akumulatorski vijačnik</t>
  </si>
  <si>
    <t>Cordless screwdriver</t>
  </si>
  <si>
    <t>https://www.makita.si/product/dfs452rye.html</t>
  </si>
  <si>
    <t>Akumulatorski vibracijski vrtalnik-vijačnik</t>
  </si>
  <si>
    <t>Rechargeable vibration drill-screw</t>
  </si>
  <si>
    <t>https://www.makita.si/product/dhp484rte.html</t>
  </si>
  <si>
    <t>Akumulatorski hibridni vrtalnik-vijačnik</t>
  </si>
  <si>
    <t>Cordless hybrid drill-screw</t>
  </si>
  <si>
    <t>https://www.makita.si/product/dtp141z.html</t>
  </si>
  <si>
    <t>Akumulatorski kotni brusilnik</t>
  </si>
  <si>
    <t>Accumulator angular grinder</t>
  </si>
  <si>
    <t>https://www.makita.si/product/dga504rfe3.html</t>
  </si>
  <si>
    <t>https://www.makita.si/product/dga520zx1.html</t>
  </si>
  <si>
    <t>Akumulatorsko vrtalno kladivo</t>
  </si>
  <si>
    <t>Battery drill hammer</t>
  </si>
  <si>
    <t>https://www.makita.si/product/dhr165rfe.html</t>
  </si>
  <si>
    <t>Akumulatorski ekscentrični brusilnik</t>
  </si>
  <si>
    <t>Accumulator eccentric grinder</t>
  </si>
  <si>
    <t>https://www.makita.si/product/dbo180z.html</t>
  </si>
  <si>
    <t>Akumulatorsko multifunkcijsko orodje</t>
  </si>
  <si>
    <t>Accumulator multifunctional tools</t>
  </si>
  <si>
    <t>https://www.makita.si/product/dtm51rfjx7.html</t>
  </si>
  <si>
    <t>Akumulatorska ročna krožna žaga</t>
  </si>
  <si>
    <t>Battery hand circular saw</t>
  </si>
  <si>
    <t>https://www.makita.si/product/dhs680rfj.html</t>
  </si>
  <si>
    <t>Akumulatorska vbodna žaga</t>
  </si>
  <si>
    <t>Battery injection saw</t>
  </si>
  <si>
    <t>https://www.makita.si/product/djv182z.html</t>
  </si>
  <si>
    <t>https://www.makita.si/product/djv181z.html</t>
  </si>
  <si>
    <t>Akumulatorska sabljasta žaga</t>
  </si>
  <si>
    <t>Rechargeable saw saw</t>
  </si>
  <si>
    <t>https://www.makita.si/product/djr186z.html</t>
  </si>
  <si>
    <t>Akumulatorski lamelni rezkar</t>
  </si>
  <si>
    <t>Battery lamellar cutter</t>
  </si>
  <si>
    <t>https://www.makita.si/product/dpj180z.html</t>
  </si>
  <si>
    <t>Akumulatorski žebljalnik</t>
  </si>
  <si>
    <t>Accumulator thumb</t>
  </si>
  <si>
    <t>https://www.makita.si/product/dfn350z.html</t>
  </si>
  <si>
    <t>Akumulatorski spenjalnik</t>
  </si>
  <si>
    <t>Cordless coupler</t>
  </si>
  <si>
    <t>https://www.makita.si/product/dst221z.html</t>
  </si>
  <si>
    <t>Akumulatorski utorni oblič</t>
  </si>
  <si>
    <t>Cordless groove</t>
  </si>
  <si>
    <t>https://www.makita.si/product/dkp181z.html</t>
  </si>
  <si>
    <t>Akumulatorska zračna tlačilka</t>
  </si>
  <si>
    <t>Cordless air pressure</t>
  </si>
  <si>
    <t>https://www.makita.si/product/dmp181z.html</t>
  </si>
  <si>
    <t>Akumulatorska LED svetilka</t>
  </si>
  <si>
    <t>Battery LED flashlight</t>
  </si>
  <si>
    <t>https://www.makita.si/product/deadml803.html</t>
  </si>
  <si>
    <t>Aku. samonivelirni križni laser – zelen</t>
  </si>
  <si>
    <t>Ako. Self-reliant cross laser - green</t>
  </si>
  <si>
    <t>https://www.makita.si/product/sk209gdz.html</t>
  </si>
  <si>
    <t>Akumulatorski samonivelirni križni laser – rdeč</t>
  </si>
  <si>
    <t>Cordless self-contained cross laser - red</t>
  </si>
  <si>
    <t>https://www.makita.si/product/sk105dz.html</t>
  </si>
  <si>
    <t>Kotni brusilnik</t>
  </si>
  <si>
    <t>Angle grinder</t>
  </si>
  <si>
    <t>https://www.makita.si/product/ga7020.html</t>
  </si>
  <si>
    <t>https://www.makita.si/product/ga6021c.html</t>
  </si>
  <si>
    <t>Vrtalnik</t>
  </si>
  <si>
    <t>Drill</t>
  </si>
  <si>
    <t>https://www.makita.si/product/dp4003.html</t>
  </si>
  <si>
    <t>Vibracijski vrtalnik</t>
  </si>
  <si>
    <t>Vibratory drill</t>
  </si>
  <si>
    <t>https://www.makita.si/product/hp2070.html</t>
  </si>
  <si>
    <t>Vrtalno kladivo</t>
  </si>
  <si>
    <t>Drill hammer</t>
  </si>
  <si>
    <t>https://www.makita.si/product/hr2630t.html</t>
  </si>
  <si>
    <t>Vibracijski brusilnik</t>
  </si>
  <si>
    <t>Vibrating grinder</t>
  </si>
  <si>
    <t>https://www.makita.si/product/9046.html</t>
  </si>
  <si>
    <t>https://www.makita.si/product/bo3710.html</t>
  </si>
  <si>
    <t>Ekscentrični brusilnik</t>
  </si>
  <si>
    <t>Eccentric grinder</t>
  </si>
  <si>
    <t>https://www.makita.si/product/bo6050j.html</t>
  </si>
  <si>
    <t>Tračni brusilnik</t>
  </si>
  <si>
    <t>Tape grinder</t>
  </si>
  <si>
    <t>https://www.makita.si/product/9032.html</t>
  </si>
  <si>
    <t xml:space="preserve"> https://www.makita.si/product/dbo180z.html</t>
  </si>
  <si>
    <t>Dvojni brusilnik</t>
  </si>
  <si>
    <t>Double grinder</t>
  </si>
  <si>
    <t>https://www.makita.si/product/gb801.html</t>
  </si>
  <si>
    <t>Oblič</t>
  </si>
  <si>
    <t>Shape</t>
  </si>
  <si>
    <t>https://www.makita.si/product/kp0800.html</t>
  </si>
  <si>
    <t>Stabilna in kotna žaga</t>
  </si>
  <si>
    <t>Stable and angular saw</t>
  </si>
  <si>
    <t>https://www.makita.si/product/ls1019.html</t>
  </si>
  <si>
    <t>Ročna krožna žaga</t>
  </si>
  <si>
    <t>Hand circular saw</t>
  </si>
  <si>
    <t>https://www.makita.si/product/hs6601.html</t>
  </si>
  <si>
    <t>https://www.makita.si/product/dpt353z.html</t>
  </si>
  <si>
    <t>Vbodna žaga z nihajnim hodom</t>
  </si>
  <si>
    <t>Inbound saw with swinging stroke</t>
  </si>
  <si>
    <t>https://www.makita.si/product/4350ct.html</t>
  </si>
  <si>
    <t>Rezkalnik</t>
  </si>
  <si>
    <t>Miller</t>
  </si>
  <si>
    <t>https://www.makita.si/product/3712.html</t>
  </si>
  <si>
    <t>Nadrezkar</t>
  </si>
  <si>
    <t>Superior</t>
  </si>
  <si>
    <t>https://www.makita.si/product/rp2301fcx.html</t>
  </si>
  <si>
    <t>Fen na vroč zrak</t>
  </si>
  <si>
    <t>Fen on hot air</t>
  </si>
  <si>
    <t>https://www.makita.si/product/hg6531ck.html</t>
  </si>
  <si>
    <t>Sesalnik</t>
  </si>
  <si>
    <t>https://www.makita.si/product/vc4210mx.html</t>
  </si>
  <si>
    <t>Mizarska spona 80 x 150 mm</t>
  </si>
  <si>
    <t>Joinery clamp 80 x 150 mm</t>
  </si>
  <si>
    <t>https://tesi.si/vse_kategorije/orodja/rocno_orodje/primezi_in_spone/5528/mizarska_spona_80_x_150_mm/</t>
  </si>
  <si>
    <t>Mizarska spona 120 x 300 mm</t>
  </si>
  <si>
    <t>Joinery clamp 120 x 300 mm</t>
  </si>
  <si>
    <t>https://tesi.si/vse_kategorije/orodja/rocno_orodje/primezi_in_spone/5384/mizarska_spona_120_x_300_mm/</t>
  </si>
  <si>
    <t>Mizarska spona 120 x 500 mm</t>
  </si>
  <si>
    <t>Joinery clamp 120 x 500 mm</t>
  </si>
  <si>
    <t>https://tesi.si/vse_kategorije/orodja/rocno_orodje/primezi_in_spone/5383/mizarska_spona_120_x_500_mm/</t>
  </si>
  <si>
    <t>https://tesi.si/vse_kategorije/orodja/rocno_orodje/primezi_in_spone/3290/mizarska_spona_120_x_500_mm/</t>
  </si>
  <si>
    <t>Mizarska spona 120 x 1000 mm</t>
  </si>
  <si>
    <t>Joinery clamp 120 x 1000 mm</t>
  </si>
  <si>
    <t>https://tesi.si/vse_kategorije/orodja/rocno_orodje/primezi_in_spone/5526/mizarska_spona_120_x_1000_mm/</t>
  </si>
  <si>
    <t>Mizarska spona dolga 600 mm</t>
  </si>
  <si>
    <t>Joinery Clouge 600 mm long</t>
  </si>
  <si>
    <t>https://tesi.si/vse_kategorije/orodja/rocno_orodje/primezi_in_spone/4248/mizarska_spona_dolga_600_mm/</t>
  </si>
  <si>
    <t>Mizarska spona dolga 900 mm</t>
  </si>
  <si>
    <t>A carpentry clamp 900 mm long</t>
  </si>
  <si>
    <t>https://tesi.si/vse_kategorije/orodja/rocno_orodje/primezi_in_spone/4443/mizarska_spona_dolga_900_mm/</t>
  </si>
  <si>
    <t>Mizarska spona dolga 1200 mm</t>
  </si>
  <si>
    <t>Joinery Clouge 1200 mm long</t>
  </si>
  <si>
    <t>https://tesi.si/vse_kategorije/orodja/rocno_orodje/primezi_in_spone/4249/mizarska_spona_dolga_1200_mm/</t>
  </si>
  <si>
    <t>Mizarska spona dolga 1500 mm</t>
  </si>
  <si>
    <t>The carpenter's clamp is 1500 mm long</t>
  </si>
  <si>
    <t>https://tesi.si/vse_kategorije/orodja/rocno_orodje/primezi_in_spone/4444/mizarska_spona_dolga_1500_mm/</t>
  </si>
  <si>
    <t>Mizarska spona dolga 1800 mm</t>
  </si>
  <si>
    <t>Joinery clamp 1800 mm long</t>
  </si>
  <si>
    <t>https://tesi.si/vse_kategorije/orodja/rocno_orodje/primezi_in_spone/4369/mizarska_spona_dolga_1800_mm/</t>
  </si>
  <si>
    <t>Mizarska spona enoročna 100 mm</t>
  </si>
  <si>
    <t>Joinery clamp one-dear 100 mm</t>
  </si>
  <si>
    <t>https://tesi.si/vse_kategorije/orodja/rocno_orodje/primezi_in_spone/3786/mizarska_spona_enorocna_100_mm/</t>
  </si>
  <si>
    <t>Mizarska spona enoročna 310 mm</t>
  </si>
  <si>
    <t>Joinery Clouge One-Dire 310 mm</t>
  </si>
  <si>
    <t>https://tesi.si/vse_kategorije/orodja/rocno_orodje/primezi_in_spone/5253/mizarska_spona_enorocna_310_mm/</t>
  </si>
  <si>
    <t>Mizarska spona enoročna 460 mm</t>
  </si>
  <si>
    <t>Joinery clamp one-term 460 mm</t>
  </si>
  <si>
    <t>https://tesi.si/vse_kategorije/orodja/rocno_orodje/primezi_in_spone/3787/mizarska_spona_enorocna_460_mm/</t>
  </si>
  <si>
    <t>Primež za kote 68 mm s hitro nastavitvijo</t>
  </si>
  <si>
    <t>Examples for 68 mm angles with quick setting</t>
  </si>
  <si>
    <t>https://tesi.si/vse_kategorije/orodja/rocno_orodje/primezi_in_spone/3807/primez_za_kote_68_mm_s_hitro_nastavitvijo/</t>
  </si>
  <si>
    <t>Primež kotni 75 mm</t>
  </si>
  <si>
    <t>Expect angular 75 mm</t>
  </si>
  <si>
    <t>https://tesi.si/vse_kategorije/orodja/rocno_orodje/primezi_in_spone/4845/primez_kotni_75_mm/</t>
  </si>
  <si>
    <t>Primež 150 mm</t>
  </si>
  <si>
    <t>Age 150 mm</t>
  </si>
  <si>
    <t>https://tesi.si/vse_kategorije/orodja/rocno_orodje/primezi_in_spone/4178/primez_150_mm/</t>
  </si>
  <si>
    <t>Magnetne čeljusti za primež 150 mm, 4 delni set</t>
  </si>
  <si>
    <t>Magnetic jaws for a vice 150 mm, 4 partial set</t>
  </si>
  <si>
    <t>https://tesi.si/vse_kategorije/orodja/rocno_orodje/primezi_in_spone/5157/magnetne_celjusti_za_primez_150_mm_4_delni_set/</t>
  </si>
  <si>
    <t>Primež za vrtalni stroj 82,5 mm</t>
  </si>
  <si>
    <t>Example for drilling machine 82.5 mm</t>
  </si>
  <si>
    <t>https://tesi.si/vse_kategorije/orodja/rocno_orodje/primezi_in_spone/4833/primez_za_vrtalni_stroj_82_5_mm/</t>
  </si>
  <si>
    <t>Univerzalna vzmetna spona 80 mm, 4 delni set</t>
  </si>
  <si>
    <t>Universal spring clamp 80 mm, 4 part sets</t>
  </si>
  <si>
    <t>https://tesi.si/vse_kategorije/orodja/rocno_orodje/primezi_in_spone/4252/univerzalna_vzmetna_spona_80_mm_4_delni_set/</t>
  </si>
  <si>
    <t>Univerzalna vzmetna spona 150 mm</t>
  </si>
  <si>
    <t>Universal spring clamp 150 mm</t>
  </si>
  <si>
    <t>https://tesi.si/vse_kategorije/orodja/rocno_orodje/primezi_in_spone/4253/univerzalna_vzmetna_spona_150_mm/</t>
  </si>
  <si>
    <t>Univerzalna vzmetna spona 60 mm, 6 delni set</t>
  </si>
  <si>
    <t>Universal spring clamps 60 mm, 6 part sets</t>
  </si>
  <si>
    <t>https://tesi.si/vse_kategorije/orodja/rocno_orodje/primezi_in_spone/4455/univerzalna_vzmetna_spona_60_mm_6_delni_set/</t>
  </si>
  <si>
    <t>14 delni set univerzalnih vzmetnih spon 75 do 225 mm</t>
  </si>
  <si>
    <t>14 Partial Set of universal spring clamps 75 to 225 mm</t>
  </si>
  <si>
    <t>https://tesi.si/vse_kategorije/orodja/rocno_orodje/primezi_in_spone/5868/14_delni_set_univerzalnih_vzmetnih_spon_75_do_225_mm/</t>
  </si>
  <si>
    <t>Fasturbation clamp IGM for leading battens</t>
  </si>
  <si>
    <t>https://www.lestroj.si/si/rocno-orodje/21117-hitrovpenjalna-spona-igm-za-vodilne-letve.html</t>
  </si>
  <si>
    <t>Oblič ročni 50 x 250 mm</t>
  </si>
  <si>
    <t>Patch manual 50 x 250 mm</t>
  </si>
  <si>
    <t>https://tesi.si/vse_kategorije/orodja/rocno_orodje/nozi_skarje_pile_zage/4566/oblic_rocni_50_x_250_mm/</t>
  </si>
  <si>
    <t>Oblič ročni 50 x 360 mm</t>
  </si>
  <si>
    <t>Position Hand 50 x 360 mm</t>
  </si>
  <si>
    <t>https://tesi.si/vse_kategorije/orodja/rocno_orodje/nozi_skarje_pile_zage/4565/oblic_rocni_50_x_360_mm/</t>
  </si>
  <si>
    <t>Oblič ročni 60 x 450 mm</t>
  </si>
  <si>
    <t>Opload manual 60 x 450 mm</t>
  </si>
  <si>
    <t>https://tesi.si/vse_kategorije/orodja/rocno_orodje/nozi_skarje_pile_zage/4564/oblic_rocni_60_x_450_mm/</t>
  </si>
  <si>
    <t>Oblič ročni z vodilom 38 mm</t>
  </si>
  <si>
    <t>Patch manual with a guide of 38 mm</t>
  </si>
  <si>
    <t>https://tesi.si/vse_kategorije/orodja/rocno_orodje/nozi_skarje_pile_zage/4567/oblic_rocni_z_vodilom_38_mm/</t>
  </si>
  <si>
    <t>Unior hand tool kit</t>
  </si>
  <si>
    <t>https://uniortools.com/eng/product/1011BEV4-621757-tool-set-with-tool-carriage-940ev4#825778</t>
  </si>
  <si>
    <t>Expect Unior</t>
  </si>
  <si>
    <t xml:space="preserve">https://uniortools.com/eng/product/721-6-irongator-engineer-s-vice#128659 </t>
  </si>
  <si>
    <t>Pištola za barvanje</t>
  </si>
  <si>
    <t>Pistol for coloring</t>
  </si>
  <si>
    <t xml:space="preserve">https://www.bauhaus.si/pistola-za-barvo-1-5-mm-pretok-barve-110-230-ml-min </t>
  </si>
  <si>
    <t>Ročna žaga za kovino 2X</t>
  </si>
  <si>
    <t>Hand saw for metal 2x</t>
  </si>
  <si>
    <t xml:space="preserve">https://www.bauhaus.si/kovinska-zaga-wisent-jeklo-dolzina-lista-300-mm </t>
  </si>
  <si>
    <t>Komplet pil</t>
  </si>
  <si>
    <t>PIL Kit</t>
  </si>
  <si>
    <t xml:space="preserve">https://www.merkur.si/garnitura-pil-unior-200-mm-nasajena-polfina-5-delna-762-5-1-2s/ </t>
  </si>
  <si>
    <t>Scotch Brite</t>
  </si>
  <si>
    <t xml:space="preserve">https://www.kupibarve.si/3M-scotch-brite </t>
  </si>
  <si>
    <t>Brusni papir 20x različna zrnatost</t>
  </si>
  <si>
    <t>Grinding paper 20x different graininess</t>
  </si>
  <si>
    <t xml:space="preserve">https://www.bauhaus.si/brusni-papir-bauhaus-exclusiv-granulacija-180 </t>
  </si>
  <si>
    <t>Zaščitna očala 5X</t>
  </si>
  <si>
    <t>Protective glasses 5x</t>
  </si>
  <si>
    <t xml:space="preserve">https://www.bauhaus.si/catalog/product/view/id/33006/s/zascitna-ocala-zekler-32-hc-af-prozorna-nastavljivi-rocaji/ </t>
  </si>
  <si>
    <t>Zaščitne rokavice 5X različne velikosti</t>
  </si>
  <si>
    <t>Protective gloves 5x different sizes</t>
  </si>
  <si>
    <t xml:space="preserve">https://www.bauhaus.si/zascitne-rokavice-guide-504-hp-velikost-10 </t>
  </si>
  <si>
    <t>Halja 2X</t>
  </si>
  <si>
    <t>Hill 2x</t>
  </si>
  <si>
    <t xml:space="preserve">https://www.merkur.si/delovna-halja-halja-master-st-l-siva/ </t>
  </si>
  <si>
    <t>Kljunasta merila 3X</t>
  </si>
  <si>
    <t>Beakage criteria 3x</t>
  </si>
  <si>
    <t xml:space="preserve">https://www.merkur.si/pomicno-merilo-z-vijakom-tactix-150-mm-0-02/ </t>
  </si>
  <si>
    <t>Ravnilo</t>
  </si>
  <si>
    <t xml:space="preserve">https://www.merkur.si/delavnisko-ravnilo-tovarna-meril-kovine-800mm/ </t>
  </si>
  <si>
    <t>Mikrometer</t>
  </si>
  <si>
    <t>Micrometer</t>
  </si>
  <si>
    <t xml:space="preserve">https://www.merkur.si/zunanji-mikrometer-tactix-0-25-mm-x-0-01-mm/ </t>
  </si>
  <si>
    <t>Točkala</t>
  </si>
  <si>
    <t>Pointed</t>
  </si>
  <si>
    <t xml:space="preserve">https://www.merkur.si/grt-prebijacev-za-zelezo-unior-2-6-mm-tockalo-6-delna-art-646/ </t>
  </si>
  <si>
    <t>Prižeme 6x</t>
  </si>
  <si>
    <t>Prizes 6x</t>
  </si>
  <si>
    <t xml:space="preserve">https://www.bauhaus.si/enorocna-spona-wolfcraft-ehz-raztezna-sirina-110-mm-razsiritev-100-210-mm </t>
  </si>
  <si>
    <t>Dremel</t>
  </si>
  <si>
    <t xml:space="preserve">https://www.merkur.si/premi-brusilnik-dremel-4250-35/ </t>
  </si>
  <si>
    <t>Sortirni predal za drobni inventar</t>
  </si>
  <si>
    <t>Sorting drawer for small inventory</t>
  </si>
  <si>
    <t xml:space="preserve">https://www.merkur.si/predalnik-tactix-475x385x162-mm-60-predalckov/ </t>
  </si>
  <si>
    <t xml:space="preserve">https://www.merkur.si/garnitura-izbijacev-unior-2-8-mm-6-delna-v-kaseti-art-647/ </t>
  </si>
  <si>
    <t xml:space="preserve">https://uniortools.com/slo/product/940EV6-voziček-za-orodje-eurovision#86386 </t>
  </si>
  <si>
    <t>Garnitura inbus ključev na plastičnem obešalu</t>
  </si>
  <si>
    <t>Set of inbus keys on a plastic hanger,</t>
  </si>
  <si>
    <t xml:space="preserve">https://uniortools.com/slo/product/220-3PH-617079-garnitura-inbus-ključev-na-plastičnem-obešalu#43723 </t>
  </si>
  <si>
    <t>Garnitura dolgih inbus ključev na plastičnem obešalu</t>
  </si>
  <si>
    <t>Set of long inbus keys on a plastic hanger</t>
  </si>
  <si>
    <t xml:space="preserve">https://uniortools.com/slo/product/220-3LPH-617080-garnitura-dolgih-inbus-ključev-na-plastičnem-obešalu#43797 </t>
  </si>
  <si>
    <t>Key Garnature in SOS cartridge</t>
  </si>
  <si>
    <t xml:space="preserve">https://uniortools.com/slo/product/964-28SOS-621387-garnitura-ključev-v-sos-vložku#121728 </t>
  </si>
  <si>
    <t>Set of planting keys in SOS cartridge</t>
  </si>
  <si>
    <t xml:space="preserve">https://uniortools.com/slo/product/964-30SOS-621389-garnitura-nasadnih-ključev-v-sos-vložku#121736 </t>
  </si>
  <si>
    <t>Garnitura klešč in kladiv v SOS vložku</t>
  </si>
  <si>
    <t>Garnature of pliers and hammers in SOS cartridge</t>
  </si>
  <si>
    <t>https://uniortools.com/slo/product/964-32SOS-621391-garnitura-klešč-in-kladiv-v-sos-vložku#121744</t>
  </si>
  <si>
    <t xml:space="preserve">https://uniortools.com/slo/product/467SHARK-4DP-klešče-ščipalne-powershark#883554 </t>
  </si>
  <si>
    <t xml:space="preserve">https://uniortools.com/slo/product/469SHARK-4ADP-klešče-ščipalne-boltshark#906615 </t>
  </si>
  <si>
    <t>Klešče grip z vretenom</t>
  </si>
  <si>
    <t xml:space="preserve">https://uniortools.com/slo/product/434-3D-klešče-grip-z-vretenom#34482 </t>
  </si>
  <si>
    <t xml:space="preserve">https://uniortools.com/slo/product/434-3C-klešče-grip-z-vretenom#34466 </t>
  </si>
  <si>
    <t xml:space="preserve">https://uniortools.com/slo/product/434-3A-klešče-grip-z-vretenom#34431 </t>
  </si>
  <si>
    <t>Klešče grip varilne</t>
  </si>
  <si>
    <t xml:space="preserve">https://uniortools.com/slo/product/432-3C-klešče-grip-varilne#11366 </t>
  </si>
  <si>
    <t xml:space="preserve">https://uniortools.com/slo/product/432-3A-klešče-grip-varilne#11338 </t>
  </si>
  <si>
    <t>Kladivo zaobljeno</t>
  </si>
  <si>
    <t xml:space="preserve">https://uniortools.com/slo/product/806-kladivo-zaobljeno#14968 </t>
  </si>
  <si>
    <t>Kladivo ključavničarsko</t>
  </si>
  <si>
    <t xml:space="preserve">https://uniortools.com/slo/product/812-kladivo-ključavničarsko#14933 </t>
  </si>
  <si>
    <t>Kladivo hišno z razcepom</t>
  </si>
  <si>
    <t xml:space="preserve">https://uniortools.com/slo/product/813-kladivo-hišno-z-razcepom#15047 </t>
  </si>
  <si>
    <t>Garnitura prebijačev, sekačev in točkal</t>
  </si>
  <si>
    <t>Set of arrangements, cutters and pointing,</t>
  </si>
  <si>
    <t xml:space="preserve">https://uniortools.com/slo/product/645-601739-garnitura-prebijačev-sekačev-in-točkal#22606 </t>
  </si>
  <si>
    <t>Garnitura izbijačev z ročajem v plastični škatli</t>
  </si>
  <si>
    <t>Choice set with handle in plastic box,</t>
  </si>
  <si>
    <t xml:space="preserve">https://uniortools.com/slo/product/641-6HSPB-620066-garnitura-izbijačev-z-ročajem-v-plastični-škatli#87382 </t>
  </si>
  <si>
    <t>Žaga</t>
  </si>
  <si>
    <t>Saw,</t>
  </si>
  <si>
    <t xml:space="preserve">https://uniortools.com/slo/product/750B-žaga#128793 </t>
  </si>
  <si>
    <t>Garnitura polfinih pil v kartonu</t>
  </si>
  <si>
    <t>Semi-fins set in cardboard,</t>
  </si>
  <si>
    <t xml:space="preserve">https://uniortools.com/slo/product/762-5-1-2S-619468-garnitura-polfinih-pil-v-kartonu#119979 </t>
  </si>
  <si>
    <t>Garnitura finih pil v kartonu</t>
  </si>
  <si>
    <t>Fine Set in cardboard,</t>
  </si>
  <si>
    <t xml:space="preserve">https://uniortools.com/slo/product/762-5S-619469-garnitura-finih-pil-v-kartonu#119975 </t>
  </si>
  <si>
    <t>Garnitura grobih pil v kartonu</t>
  </si>
  <si>
    <t>Set of coarse files in cardboard,</t>
  </si>
  <si>
    <t xml:space="preserve">https://uniortools.com/slo/product/762-5B-612929-garnitura-grobih-pil-v-kartonu#22192 </t>
  </si>
  <si>
    <t>Garnitura šil</t>
  </si>
  <si>
    <t>Garnitura Šil,</t>
  </si>
  <si>
    <t xml:space="preserve">https://uniortools.com/slo/product/639PB-617777-garnitura-šil#65329 </t>
  </si>
  <si>
    <t>Škarje za pločevino univerzalne</t>
  </si>
  <si>
    <t>Sheets for sheet metal universal,</t>
  </si>
  <si>
    <t xml:space="preserve">https://uniortools.com/slo/product/563R-PLUS-7DP-škarje-za-pločevino-univerzalne#12534 </t>
  </si>
  <si>
    <t>Garnitura udarnega vijača in vijačnih nastavkov</t>
  </si>
  <si>
    <t>Set of impactor and screw attachments,</t>
  </si>
  <si>
    <t xml:space="preserve">https://uniortools.com/slo/product/6762-605061-garnitura-udarnega-vijača-in-vijačnih-nastavkov#22741 </t>
  </si>
  <si>
    <t>Screwdrivers set in SOS cartridge,</t>
  </si>
  <si>
    <t xml:space="preserve">https://uniortools.com/slo/product/964-33SOS-621392-garnitura-izvijačev-v-sos-vložku#121748 </t>
  </si>
  <si>
    <t xml:space="preserve">http://www.varesi.si/trgovina/zaščitna-oprema/weldas-profesionals-choice/oblačila/oblačila-lava-brown-steersotuff/44-7300 </t>
  </si>
  <si>
    <t xml:space="preserve">http://www.varesi.si/trgovina/zaščitna-oprema/zaščitna-oprema-weldas/oblačila/oblačila-lava-brown-steersotuff/44-7124 </t>
  </si>
  <si>
    <t xml:space="preserve">http://www.varesi.si/trgovina/avtomat-maske/avtomatske-varilne-maske-balder/avtomatske-maske-balder/avtomatska-varilna-maska-hobby-es-balder </t>
  </si>
  <si>
    <t>Magnetic Carniki Trafimet, 57x57</t>
  </si>
  <si>
    <t xml:space="preserve">http://www.varesi.si/trgovina/pripomočki/magnetni-kotniki-trafimet </t>
  </si>
  <si>
    <t>Magnetic Carniki Trafimet, 92x92</t>
  </si>
  <si>
    <t>Magnetic Carniki Trafimet, 116x116</t>
  </si>
  <si>
    <t xml:space="preserve">http://www.varesi.si/trgovina/pripomočki/magnetni-kotnik-elmag-mini-multi </t>
  </si>
  <si>
    <t>Primež kotni za varjenje 100 mm, litoželezni</t>
  </si>
  <si>
    <t>Example Angles for welding 100 mm, cast iron</t>
  </si>
  <si>
    <t xml:space="preserve">https://tesi.si/vse_kategorije/orodja/rocno_orodje/primezi_in_spone/4743/primez_kotni_za_varjenje_100_mm_litozelezni/ </t>
  </si>
  <si>
    <t>Primež kotni za varjenje 68 mm, aluminij</t>
  </si>
  <si>
    <t>Expect angular for welding 68 mm, aluminum</t>
  </si>
  <si>
    <t xml:space="preserve">https://tesi.si/vse_kategorije/orodja/rocno_orodje/primezi_in_spone/4469/primez_kotni_za_varjenje_68_mm_aluminij/ </t>
  </si>
  <si>
    <t>3 delni set G vijačnih spon - 25 - 50 - 75 mm</t>
  </si>
  <si>
    <t>3 Part Set G Screw - 25 - 50 - 75 mm</t>
  </si>
  <si>
    <t xml:space="preserve">https://tesi.si/vse_kategorije/orodja/rocno_orodje/primezi_in_spone/4646/3_delni_set_g_vijacnih_spon_25_50_75_mm/ </t>
  </si>
  <si>
    <t>G vijačna spona 200 mm</t>
  </si>
  <si>
    <t>G Screw of 200 mm</t>
  </si>
  <si>
    <t xml:space="preserve">https://tesi.si/vse_kategorije/orodja/rocno_orodje/primezi_in_spone/5009/g_vijacna_spona_200_mm/ </t>
  </si>
  <si>
    <t>G vijačna spona 250 mm</t>
  </si>
  <si>
    <t>G screw clamp 250 mm</t>
  </si>
  <si>
    <t xml:space="preserve">https://tesi.si/vse_kategorije/orodja/rocno_orodje/primezi_in_spone/5803/g_vijacna_spona_250_mm/ </t>
  </si>
  <si>
    <t xml:space="preserve">https://www.orodje-zabjek.si/izdelek/FVP028-sls-14/zobata-stiskalnica-200kg-fervi </t>
  </si>
  <si>
    <t xml:space="preserve">https://www.lestroj.si/si/pripomocki-kotomeri-vpenjala-merila-/1298-digitalni-vodoodporni-kotomer-cmt-dag-001.html </t>
  </si>
  <si>
    <t>ročni vrtalnik</t>
  </si>
  <si>
    <t>Hand drill</t>
  </si>
  <si>
    <t xml:space="preserve">https://si.farnell.com/dremel/4000-6-128/rotary-tool-kit-175w-230v-35000rpm/dp/3516988 </t>
  </si>
  <si>
    <t>airbrush</t>
  </si>
  <si>
    <t xml:space="preserve">https://www.delko.si/sl/evolution-two-in-one.html </t>
  </si>
  <si>
    <t>Držalo za Airbrush pištolo</t>
  </si>
  <si>
    <t>Airbrush Pistol holder</t>
  </si>
  <si>
    <t xml:space="preserve">https://www.delko.si/sl/drzalo-za-airbrush-pistolo.html </t>
  </si>
  <si>
    <t>H&amp;S Servisno orodje</t>
  </si>
  <si>
    <t>H &amp; S Customer</t>
  </si>
  <si>
    <t xml:space="preserve">https://www.delko.si/sl/hs-servisno-orodje.html </t>
  </si>
  <si>
    <t>Odsesovalna kabina za Airbrush barvanje z LED osvetlitvijo</t>
  </si>
  <si>
    <t>Suction cabin for airbrush coloring with LED lighting</t>
  </si>
  <si>
    <t xml:space="preserve">https://www.delko.si/sl/odsesovalna-kabina-za-airbrush-barvanje-z-led-osvetlitvijo-15805.html </t>
  </si>
  <si>
    <t xml:space="preserve">https://www.delko.si/sl/cev-3-metre-airbrush-basic-line-03.html </t>
  </si>
  <si>
    <t xml:space="preserve">https://www.delko.si/sl/tc-610h-zracni-kompresor.html </t>
  </si>
  <si>
    <t>AKUMULATORSKI 2-DELNI SET (BLDD, BLID)</t>
  </si>
  <si>
    <t>Cordless 2-piece set (BLDD, Blid)</t>
  </si>
  <si>
    <t xml:space="preserve">https://www.grlica.si/akumulatorsko-orodje/seti-orodij/akumulatorski-2-delni-set-bldd-blid-m18-blpp2a-402c </t>
  </si>
  <si>
    <t xml:space="preserve">https://www.merkur.si/fen-odstranjevalec-barve-black-decker-kx-2200-k/ </t>
  </si>
  <si>
    <t xml:space="preserve">https://www.merkur.si/rocni-paralelni-primez-bahco-100-mm-jeklen-607201000/ </t>
  </si>
  <si>
    <t xml:space="preserve">https://www.easycomposites.eu/ec20-industrial-vacuum-pump </t>
  </si>
  <si>
    <t xml:space="preserve">https://www.easycomposites.eu/dc26-vacuum-degassing-chamber-26l </t>
  </si>
  <si>
    <t xml:space="preserve">https://www.easycomposites.eu/cp1-resin-infusion-catch-pot-small </t>
  </si>
  <si>
    <t>Vacuum Leak Flow Indicator</t>
  </si>
  <si>
    <t xml:space="preserve">https://www.easycomposites.eu/vacuum-leak-flow-indicator-for-vacuum-bagging </t>
  </si>
  <si>
    <t>Garnitura klešč in izvijačev za elektroniko v plastični kaseti</t>
  </si>
  <si>
    <t>Set of pliers and screwdrivers for electronics in a plastic cassette,</t>
  </si>
  <si>
    <t xml:space="preserve">https://uniortools.com/slo/product/403C-621692-garnitura-klešč-in-izvijačev-za-elektroniko-v-plastični-kaseti#22021 </t>
  </si>
  <si>
    <t>Klešče za snemanje izolacije</t>
  </si>
  <si>
    <t>Pliers for recording insulation,</t>
  </si>
  <si>
    <t xml:space="preserve">https://uniortools.com/slo/product/380-klešče-za-snemanje-izolacije#8866 </t>
  </si>
  <si>
    <t xml:space="preserve">https://uniortools.com/slo/product/478-1BI-klešče-za-snemanje-izolacije#8796 </t>
  </si>
  <si>
    <t>Klešče za kabelske kontakte</t>
  </si>
  <si>
    <t>Pliers for cable contacts,</t>
  </si>
  <si>
    <t xml:space="preserve">https://uniortools.com/slo/product/425-4A-klešče-za-kabelske-kontakte#9464 </t>
  </si>
  <si>
    <t>58-delni set izvijačev z nastavki in kovčkom</t>
  </si>
  <si>
    <t>58-piece set of screwdrivers with attachments and suitcase,</t>
  </si>
  <si>
    <t xml:space="preserve">https://www.delko.si/sl/58-delni-set-izvijacev-z-nastavki-in-kovckom.html </t>
  </si>
  <si>
    <t>Klešče za rezanje el. komponent "heavy duty"</t>
  </si>
  <si>
    <t>Clamp for cutting EL. "Heavy Duty" components</t>
  </si>
  <si>
    <t xml:space="preserve">https://si.farnell.com/proskit-industries/1pk-5101/micro-cutting-plier-2mm-125mm/dp/2917000 </t>
  </si>
  <si>
    <t>Klešče za rezanje drob. el. komp</t>
  </si>
  <si>
    <t>Pliers for cutting Mins. el. comp</t>
  </si>
  <si>
    <t xml:space="preserve">https://si.farnell.com/duratool/908-101-f/cutter-side-full-flush-129mm/dp/3127436 </t>
  </si>
  <si>
    <t>Sesalnik/pumpica za odspajkanje</t>
  </si>
  <si>
    <t>Vacuum cleaner / pump for redundancy</t>
  </si>
  <si>
    <t xml:space="preserve">https://si.farnell.com/multicomp-pro/mp740411/desoldering-pump/dp/3299953 </t>
  </si>
  <si>
    <t>Pila za kovino (za brušenje robov tiskanih vezij, komponent ipd)</t>
  </si>
  <si>
    <t>Metal files (for sanding edges of printed circuits, components, etc.)</t>
  </si>
  <si>
    <t xml:space="preserve">https://si.farnell.com/bahco/1-100-06-3-3/file-engineers-smooth-150mm/dp/1356145 </t>
  </si>
  <si>
    <t>Žaga za kovino</t>
  </si>
  <si>
    <t>Saw for metal</t>
  </si>
  <si>
    <t xml:space="preserve">https://si.farnell.com/ck-tools/t0837/mini-hacksaw-mitre-box-150mm/dp/2426016?ost=t0837 </t>
  </si>
  <si>
    <t>Klešče za delo z elektroniko (ploščate)</t>
  </si>
  <si>
    <t>Pliers to work with electronics (flat)</t>
  </si>
  <si>
    <t xml:space="preserve">https://si.farnell.com/proskit-industries/pa-102/long-nose-plier-150mm-carbon-steel/dp/2916989 </t>
  </si>
  <si>
    <t>Pametne klešče/multimeter (za merjenje SMD komponent)</t>
  </si>
  <si>
    <t>Smart pliers / Multimeter (to measure SMD components)</t>
  </si>
  <si>
    <t xml:space="preserve">https://www.amazon.com/dp/B08N69CRKV </t>
  </si>
  <si>
    <t>https://www.amazon.com/UY-CHAN-Programmable-Pocket-size-Soldering/dp/B07G71CKC4/ref=sr_1_1_sspa?keywords=TS80P&amp;qid=1638886045&amp;sr=8-1-spons&amp;psc=1&amp;smid=A2FGAWCX62OR7U&amp;spLa=ZW5jcnlwdGVkUXVhbGlmaWVyPUFOWERaTE84TTdFOEMmZW5jcnlwdGVkSWQ9QTA1MjU4NTIxT0VEWUNTNVpKS</t>
  </si>
  <si>
    <t xml:space="preserve">https://si.farnell.com/duratool/d03122/digital-multimeter-trms-with-usb/dp/3498333 </t>
  </si>
  <si>
    <t xml:space="preserve">https://si.farnell.com/duratool/d03124/digital-multimeter-auto-10a-600v/dp/3212635 </t>
  </si>
  <si>
    <t>Medeninasta žica za čiščenje spajkalnih konic</t>
  </si>
  <si>
    <t>Brass wire to clean solder tips</t>
  </si>
  <si>
    <t xml:space="preserve">https://si.farnell.com/duratool/d03301/brass-wool-soldering-iron/dp/3212637 </t>
  </si>
  <si>
    <t>Podlaga za spajkanje</t>
  </si>
  <si>
    <t>Substrate for soldering</t>
  </si>
  <si>
    <t xml:space="preserve">https://si.farnell.com/weller/wlaccwsm1-02/mat-bench-21-5-x-13-75/dp/3579361?st=soldering%20mat </t>
  </si>
  <si>
    <t>Namizni primež</t>
  </si>
  <si>
    <t>Table top</t>
  </si>
  <si>
    <t xml:space="preserve">https://si.farnell.com/irwin-record/tv75b/vice-table-3-in/dp/3391380 </t>
  </si>
  <si>
    <t>Zaščitna očala za uporabnike</t>
  </si>
  <si>
    <t>Protective glasses for users</t>
  </si>
  <si>
    <t xml:space="preserve">https://si.farnell.com/jsp/asa920-161-300/safety-glasses-clear/dp/3531421?st=eye%20protection </t>
  </si>
  <si>
    <t>Zaščitna očala (mentor in prof. uporabniki)</t>
  </si>
  <si>
    <t>Protective glasses (mentor and prof. Users)</t>
  </si>
  <si>
    <t xml:space="preserve">https://si.farnell.com/avit/av13022/wraparound-safety-glasses-in-outdoor/dp/2565635?st=eye%20protection </t>
  </si>
  <si>
    <t>Olfa knife 25 mm very wide H-1</t>
  </si>
  <si>
    <t xml:space="preserve">https://www.merkur.si/noz-za-lepenko-olfa-25-mm-zelo-siroki-h-1/ </t>
  </si>
  <si>
    <t>Hand saw for metal Bahco 300 mm Thin design</t>
  </si>
  <si>
    <t xml:space="preserve">https://www.merkur.si/rocna-zaga-za-kovino-bahco-300-mm-tanka-oblika/ </t>
  </si>
  <si>
    <t>Universal clamp Bahco Opening 25 mm 420SC-25</t>
  </si>
  <si>
    <t xml:space="preserve">https://www.merkur.si/univerzalna-spona-bahco-odpiranje-25-mm-420sc-25/ </t>
  </si>
  <si>
    <t>Universal clamp Bahco Opening 50 mm 420SC-50</t>
  </si>
  <si>
    <t xml:space="preserve">https://www.merkur.si/univerzalna-spona-bahco-odpiranje-50-mm-420sc-50/ </t>
  </si>
  <si>
    <t>Joinery clamp Bahco 150 mm QCG</t>
  </si>
  <si>
    <t xml:space="preserve">https://www.merkur.si/mizarska-spona-bahco-150-mm-qcg/ </t>
  </si>
  <si>
    <t xml:space="preserve">https://uniortools.com/slo/product/964-32SOS-621391-garnitura-klešč-in-kladiv-v-sos-vložku#121744 </t>
  </si>
  <si>
    <t xml:space="preserve">Ročni paletni viličar </t>
  </si>
  <si>
    <t>Hand pallet truck</t>
  </si>
  <si>
    <t xml:space="preserve">https://swedmach.si/si/rocni-paletni-vilicarji-nosilnosti-3000-kg/485-rocni-paletni-vilicar-hpt-v-3000kg-z-rocno-zavoro.html </t>
  </si>
  <si>
    <t>Elektro paletni viličarji</t>
  </si>
  <si>
    <t>Elektro pallet truck</t>
  </si>
  <si>
    <t xml:space="preserve">https://swedmach.si/si/elektricni-regalni-vilicarji/124-13859-elektricni-regalni-paletni-vilicarji-intra-ecl.html </t>
  </si>
  <si>
    <t>Galvanizirani skladiščni vozički s podaljškom</t>
  </si>
  <si>
    <t>Galvanized storage trolleys with extension</t>
  </si>
  <si>
    <t xml:space="preserve">https://swedmach.si/si/vozicki-s-platformo/546-15606-galvanizirani-skladiscni-vozicki-s-podaljskom.html </t>
  </si>
  <si>
    <t>Vozički z odstranljivimi stranicami 1100x650</t>
  </si>
  <si>
    <t>Trolleys with removable sides 1100x650</t>
  </si>
  <si>
    <t xml:space="preserve">https://swedmach.si/si/vozicki-s-platformo/547-15610-vozicki-z-odstranljivimi-stranicami-.html </t>
  </si>
  <si>
    <t>Robusten in močan voziček za težka bremena</t>
  </si>
  <si>
    <t>Robust and powerful trolley for heavy loads</t>
  </si>
  <si>
    <t xml:space="preserve">https://swedmach.si/si/vozicki-s-platformo/46-15105-robusten-in-mocan-vozicek-za-tezka-bremena.html </t>
  </si>
  <si>
    <t xml:space="preserve">https://swedmach.si/si/skladiscni-in-dostavni-vozicki/36-skladiscni-rocni-vozicek-sspn35.html </t>
  </si>
  <si>
    <t>Električno stojalo za popravilo koles</t>
  </si>
  <si>
    <t>Electric bicycle repair stand</t>
  </si>
  <si>
    <t xml:space="preserve">https://uniortools.com/slo/product/1693EL-električno-stojalo-za-popravilo-koles#946868 </t>
  </si>
  <si>
    <t>Voziček profesionalni mehanik</t>
  </si>
  <si>
    <t>Trolley Professional mechanic</t>
  </si>
  <si>
    <t xml:space="preserve">https://uniortools.com/slo/product/1600N1-627760-voziček-profesionalni-mehanik#88198 </t>
  </si>
  <si>
    <t>II.3  Ostala oprema</t>
  </si>
  <si>
    <t>Tabla 90 x 120 cm</t>
  </si>
  <si>
    <t>Whiteboard 90 x 120 cm</t>
  </si>
  <si>
    <t>magnetna TOPBOARD + KOMPLET PIŠI BRIŠI</t>
  </si>
  <si>
    <t xml:space="preserve">https://www.biroteka.si/bele/6188-tabla-90-x-120-cm-magnetna-topboard-komplet-pisi-brisi-3830075820480.html </t>
  </si>
  <si>
    <t>Pomivalno korito z lovilci za sedimente</t>
  </si>
  <si>
    <t>Sink with sediment catcher</t>
  </si>
  <si>
    <t>Veliko pomivalno korito z lovilci za sedimente, industrijsko pipo za pomivanje posode s hladno vodo, pipa s toplo vodo dodatno, velikosti 100x60 cm</t>
  </si>
  <si>
    <t>100x60</t>
  </si>
  <si>
    <t>Stol</t>
  </si>
  <si>
    <t>Chair</t>
  </si>
  <si>
    <t xml:space="preserve">pnevmatski vrtljivi stol </t>
  </si>
  <si>
    <t xml:space="preserve">http://www.sivalna-tehnika.si/produkt/stoli-luci-vozicki/stoli/ergolinia/ergolinia-evo3-1002260/ </t>
  </si>
  <si>
    <t>Lutke</t>
  </si>
  <si>
    <t>Puppets</t>
  </si>
  <si>
    <t>ženski torzo</t>
  </si>
  <si>
    <t xml:space="preserve">https://shop.topika.si/izlozbene-lutke/1162-zenski-torzo-na-kovinski-okrogli-nogi.html </t>
  </si>
  <si>
    <t>moški torzo</t>
  </si>
  <si>
    <t xml:space="preserve">https://shop.topika.si/izlozbene-lutke/1163-moski-torzo-na-kovinski-okrogli-nogi.html </t>
  </si>
  <si>
    <t>Stojalo</t>
  </si>
  <si>
    <t>Pedestal</t>
  </si>
  <si>
    <t>stojalo za oblačila (lahko tudi in house production</t>
  </si>
  <si>
    <t xml:space="preserve">https://www.ikea.com/si/sl/p/mulig-garderobno-stojalo-bela-60179434/ </t>
  </si>
  <si>
    <t>Podloga za rezanje</t>
  </si>
  <si>
    <t>Lining for cutting</t>
  </si>
  <si>
    <t>5 slojna, 100x150</t>
  </si>
  <si>
    <t xml:space="preserve">http://www.sivalna-tehnika.si/produkt/hobi-sivanje-in-krojenje/pribor-za-krojenje/podloge-za-krojenje/dw-111213-1035545/ </t>
  </si>
  <si>
    <t>Zaboji za shranjevanje</t>
  </si>
  <si>
    <t>Storage boxes</t>
  </si>
  <si>
    <t>pomožni material</t>
  </si>
  <si>
    <t>Voziček za pribor</t>
  </si>
  <si>
    <t>Accessories cart</t>
  </si>
  <si>
    <t>sortirne omarice</t>
  </si>
  <si>
    <t>Sorting cabinets</t>
  </si>
  <si>
    <t>Ogledalo</t>
  </si>
  <si>
    <t xml:space="preserve">premično </t>
  </si>
  <si>
    <t xml:space="preserve">https://www.ikea.com/si/sl/p/ikornnes-samostojece-ogledalo-jesen-30298396/ </t>
  </si>
  <si>
    <t xml:space="preserve">Ogledalo </t>
  </si>
  <si>
    <t>fiksno - na omari/steni</t>
  </si>
  <si>
    <t xml:space="preserve">https://www.karcher-vps.si/kategorija/dom-in-vrt/visokotlacni-cistilci/?gclid=CjwKCAiAh_GNBhAHEiwAjOh3ZLqaJjradzxjz1RxlR473NPWJoijMKftEqS6zOEriyfwssqDG7FKYxoC0ioQAvD_BwE </t>
  </si>
  <si>
    <t xml:space="preserve">Kovinsko sito velikost 1200 x 1500 mm - napete s svilo T43 </t>
  </si>
  <si>
    <t>Metal sieve size 1200 x 1500 mm - tensioned with silk T43</t>
  </si>
  <si>
    <t xml:space="preserve">https://www.gok.si/ </t>
  </si>
  <si>
    <t xml:space="preserve">Kovinsko sito velikost 700 x 1000 mm - napete s svilo T43 </t>
  </si>
  <si>
    <t>Metal sieve size 700 x 1000 mm - tensioned with silk T43</t>
  </si>
  <si>
    <t xml:space="preserve">Kovinsko sito velikost 600 x 800 mm - napete s svilo T43 </t>
  </si>
  <si>
    <t>Metal sieve size 600 x 800 mm - tensioned with silk T43</t>
  </si>
  <si>
    <t xml:space="preserve">Kovinsko sito velikost 400 x 600 mm - napete s svilo T43 </t>
  </si>
  <si>
    <t>Metal sieve size 400 x 600 mm - tensioned with silk T43</t>
  </si>
  <si>
    <t xml:space="preserve">Brener industrijski sušilec </t>
  </si>
  <si>
    <t>Brener Industrial drier</t>
  </si>
  <si>
    <t>Omara za sušenje sit</t>
  </si>
  <si>
    <t>Cabinet for drying the sieves</t>
  </si>
  <si>
    <t>Omara</t>
  </si>
  <si>
    <t>Cabinet</t>
  </si>
  <si>
    <t>Velika omara za shranjevanje orodja in materiala</t>
  </si>
  <si>
    <t>Delovna miza z gumo</t>
  </si>
  <si>
    <t>Work table with rubber top</t>
  </si>
  <si>
    <t>Delovna miza z gumo, za sitotisk, vel. 90x180</t>
  </si>
  <si>
    <t>Miza 60</t>
  </si>
  <si>
    <t>Desk</t>
  </si>
  <si>
    <t>Miza za računalnik ali delo, vel. 60x150 cm</t>
  </si>
  <si>
    <t>Omare 60</t>
  </si>
  <si>
    <t>Cabinets</t>
  </si>
  <si>
    <t>Omara za shranjevanje orodja in materiala, globine 60 cm in različnih dolžin 200-240 cm</t>
  </si>
  <si>
    <t>Premične omare</t>
  </si>
  <si>
    <t>Movable cabinets</t>
  </si>
  <si>
    <t>Premične omare, vel. 60x165x250 cm</t>
  </si>
  <si>
    <t>Nizka omara 40</t>
  </si>
  <si>
    <t>Low cabinet</t>
  </si>
  <si>
    <t>Nizka omarica, vel. 40x150 cm</t>
  </si>
  <si>
    <t>Veliki delovni pult</t>
  </si>
  <si>
    <t>Large workbench</t>
  </si>
  <si>
    <t>Veliki delovni pult, 120x450 cm</t>
  </si>
  <si>
    <t>Police</t>
  </si>
  <si>
    <t>Shelves</t>
  </si>
  <si>
    <t>Police za odlaganje materiala in izdelkov</t>
  </si>
  <si>
    <t>Veliko pomivalno korito z lovilci za sedimente, industrijsko pipo za pomivanje posode s hladno vodo, pipa s toplo vodo dodatno, velikosti 110x80x50 cm</t>
  </si>
  <si>
    <t>Police za izdelke</t>
  </si>
  <si>
    <t>Dvignjeno skladišče materiala</t>
  </si>
  <si>
    <t>Elevated material storage</t>
  </si>
  <si>
    <t>Kovinska konstrukcija za dvignjeno skladišče materiala, prašno barvana</t>
  </si>
  <si>
    <t>Stenski regal za malo orodje</t>
  </si>
  <si>
    <t>Wall rack for small tools</t>
  </si>
  <si>
    <t>https://uniortools.com/slo/product/996-2-pano-stenski#18143</t>
  </si>
  <si>
    <t>Regal za 3D printerje</t>
  </si>
  <si>
    <t>Shelf for 3D printers</t>
  </si>
  <si>
    <t>Regal za 3D printerje s skupnim odsesavanjem nad regalom, vel. 225x95x290</t>
  </si>
  <si>
    <t>Premični namizni filter zraka</t>
  </si>
  <si>
    <t>Mobile table filter air</t>
  </si>
  <si>
    <t xml:space="preserve">https://si.farnell.com/duratool/dt000473/bench-fan-solder-smoke-absorber/dp/3014773?st=fume%20extractor </t>
  </si>
  <si>
    <t>Fiksni namizni filter zraka</t>
  </si>
  <si>
    <t>Fixed table filter air</t>
  </si>
  <si>
    <t xml:space="preserve">https://si.farnell.com/duratool/d00682/fume-absorber-bench-mount-eu/dp/1498373?st=fume%20extractor </t>
  </si>
  <si>
    <t>Predalnik za THT komponente</t>
  </si>
  <si>
    <t>THT components</t>
  </si>
  <si>
    <t xml:space="preserve">https://si.farnell.com/raaco/137454/steel-cabinet-945-00-45-drawers/dp/2069901 </t>
  </si>
  <si>
    <t>Predalnik za SMD komponente</t>
  </si>
  <si>
    <t>SMD components</t>
  </si>
  <si>
    <t xml:space="preserve">https://si.farnell.com/licefa/a1-1-smd-5-bunt/cabinet-5dr-varicol-210-cont/dp/9584331 </t>
  </si>
  <si>
    <t>Delovna luč</t>
  </si>
  <si>
    <t>Work light</t>
  </si>
  <si>
    <t xml:space="preserve">https://www.velleman.eu/products/view/?id=370264 </t>
  </si>
  <si>
    <t>Delovni pult 75, s policami v zgornjem delu</t>
  </si>
  <si>
    <t>Workbench with shelves</t>
  </si>
  <si>
    <t>Delovni pult s policami v zgornjem delu za shranjevanje in odlaganje orodja in materiala, 75x695 cm</t>
  </si>
  <si>
    <t>Visoki regal</t>
  </si>
  <si>
    <t>High shelves</t>
  </si>
  <si>
    <t>Regal globine 80 cm ter višine 250 cm, za odlaganje materiala in izdelkov</t>
  </si>
  <si>
    <t>Osebni računalnik</t>
  </si>
  <si>
    <t>https://anni.si/osebni-racunalniki/osebni-racunalnik-anni-workstation-extreme-i7-11700k-t1000-w11p-pf7w.html</t>
  </si>
  <si>
    <t>https://anni.si/osebni-racunalniki/racunalnik-hp-z2-g8-i9-11900k-32gb-ssd-1tb-w10p.html</t>
  </si>
  <si>
    <t>Monitor</t>
  </si>
  <si>
    <t>PC monitor</t>
  </si>
  <si>
    <t>https://www.mlacom.si/zvok-in-slika/monitorji/i_2751871_asus-proart-display-pa278qv-professional-monitor-27-inch-ips-wqhd-2560-x-1440-100-srgb</t>
  </si>
  <si>
    <t>M804</t>
  </si>
  <si>
    <t>Motorised curtain with acoustic textile</t>
  </si>
  <si>
    <t>M813</t>
  </si>
  <si>
    <t>M814</t>
  </si>
  <si>
    <t>M815</t>
  </si>
  <si>
    <t>Acoustic wall panel</t>
  </si>
  <si>
    <t>Acoustic ceiling panel</t>
  </si>
  <si>
    <t>M112</t>
  </si>
  <si>
    <t>M113</t>
  </si>
  <si>
    <t>Reception desk for office</t>
  </si>
  <si>
    <t>M817</t>
  </si>
  <si>
    <t>Akustični panel za pisarniško mizo</t>
  </si>
  <si>
    <t>Tapiciran panel kot separacija za med psiarniškima mizama. Višina panela cca 150cm nad nivojem tal., Dolžina panela usteza dolžini pisarniške mize. Vključuje pritditev.</t>
  </si>
  <si>
    <t>Recepcijka miza</t>
  </si>
  <si>
    <t>Akustična obloga zaščitnih panelov na strehi</t>
  </si>
  <si>
    <t>Akustični stenski panel</t>
  </si>
  <si>
    <t>Akustični stropni paneli</t>
  </si>
  <si>
    <t>Motorizirana rolo zavesa z akustičnim tekstilom in hitrim motorjem</t>
  </si>
  <si>
    <t>Motorizirane rolo zavese z akustiko</t>
  </si>
  <si>
    <t>Dobava in montaža notranjih prosojnih rolo screen senčil z motornim upravljanjem na električni pogon, senčilo prostostoječe, brez kasete, vključno z vsem ustreznim pritrdilnim materialom. Konzole za držanje roloja v bel barvi. Dimenzije je potrebno preveriti na licu mesta in rolo izdelati tako, da bo zasenčil maksimalno površino. Spodnja letvica zavita v tkanino. Blago Ferrari z akustičnimi karakteristikami, 3% prosojnost, barva po izbiri projektanta. Sistem kot npr. Coulisse RC MB10. Senčila dimenzij: 197 širina, višina 208 - 345cm - povprečna 276cm. Vklučuje montažo z vsem pomožnim materialom.</t>
  </si>
  <si>
    <t>Acoustic covering of protective panels on the roof</t>
  </si>
  <si>
    <t>Motorised roller curtain with acoustic textile and high-speed motor</t>
  </si>
  <si>
    <t>Acoustic screen for office desk</t>
  </si>
  <si>
    <t>VI</t>
  </si>
  <si>
    <t>Telekomunikacije</t>
  </si>
  <si>
    <t>Streha / Roof</t>
  </si>
  <si>
    <t>M826</t>
  </si>
  <si>
    <t>Metal bars under acoustic ceiling.</t>
  </si>
  <si>
    <t>M827</t>
  </si>
  <si>
    <t xml:space="preserve">Kovinski nosilci pod akustičnim stropom </t>
  </si>
  <si>
    <t xml:space="preserve">Metal brackets under the acoustic ceiling </t>
  </si>
  <si>
    <t>Kovinski nosilci pod akustičnim stropom St32 1. nadstropje za obešanje kovinskih drogov za obešanje reflektorjev z vsemi pomožnimi deli in pritrdilnim materialom. Obešanje z navojnimi palicami preko stropne AB plošče, glej detajl.</t>
  </si>
  <si>
    <r>
      <t xml:space="preserve">Recepcijska miza z podmiznim panelom in pultom
</t>
    </r>
    <r>
      <rPr>
        <b/>
        <sz val="11"/>
        <color rgb="FF000000"/>
        <rFont val="Calibri"/>
        <family val="2"/>
      </rPr>
      <t>Podmizni panel</t>
    </r>
    <r>
      <rPr>
        <sz val="11"/>
        <color rgb="FF000000"/>
        <rFont val="Calibri"/>
        <family val="2"/>
        <charset val="1"/>
      </rPr>
      <t xml:space="preserve"> je tapiciran v sivi barvi, širine enam mizi (160cm), višine 30cm
</t>
    </r>
    <r>
      <rPr>
        <b/>
        <sz val="11"/>
        <color rgb="FF000000"/>
        <rFont val="Calibri"/>
        <family val="2"/>
      </rPr>
      <t>Miza:</t>
    </r>
    <r>
      <rPr>
        <sz val="11"/>
        <color rgb="FF000000"/>
        <rFont val="Calibri"/>
        <family val="2"/>
        <charset val="1"/>
      </rPr>
      <t xml:space="preserve">
- konstrukcija podnožja iz jekla preseka 50/30mm deb1.5mm, prašno barvano v barvi po proizvajalčevi barvni skali (skladno z DIN2395) in izboru projektanta
- opremljeno z zaščitnimi čepi za tla z nastavljivo višino 20mm,
- mizna plošča pravokotne oblike iz vodoodporne iverne plošče finalni sloj laminat v beli barvi z ABS varjenim robom,
- miza opremljena s stranskimi vrati za elektrifikacijo (3x schuko, 2x UTP),, horizontalnim kanalom in vertikalno gibljivo uvodno cevjo za električne kable,
miza ima integrirani certifikat TECNALIA (pohištva za pisarne, ki združuje kvaliteto - UNE 89401-2:2008, varnost - EN 527-1/2/3:2011,ergonomijo - EN 527-1:2011, ekologijo - FEMB Ed. 1/10-2014 in požarno varnost - EN ISO 1716:2010) ali enakovredno,
- certifikat LEVEL za okolju prijazno in
družbeno odgovorno pisarniško in objektno pohištvo, ali enakovredno
- dim. širina: 160cm, globina: 80cm, višina: 72cm
kot npr.: Dynamobel; CLIC ali miza, ki je tehnično in oblikovno enakovredna
</t>
    </r>
    <r>
      <rPr>
        <b/>
        <sz val="11"/>
        <color rgb="FF000000"/>
        <rFont val="Calibri"/>
        <family val="2"/>
      </rPr>
      <t>Sprednji panel z polico:</t>
    </r>
    <r>
      <rPr>
        <sz val="11"/>
        <color rgb="FF000000"/>
        <rFont val="Calibri"/>
        <family val="2"/>
        <charset val="1"/>
      </rPr>
      <t xml:space="preserve">
Sprednji panel izdelan po meri iz mediapana debeline 19mm, brušen in lakiran v belo barvo enako kot estali del mize. Pritjen na mizo z skritimi pritdili. Z višinskimi nastavki minimalnih dimenzij (3mm). Deimenzije: širina 160cm, višina 110cm.
Zgornja plošča (pult) širine 20cm, iz enakega materiala in obdelave.</t>
    </r>
  </si>
  <si>
    <t>Kovinski debelo stenski drogovi  fi 5cm pod akustičnim stropom St32 1. nadstropje za obešanje reflektorjev z vsemi pomožnimi deli in pritrdilnim materialom. Obešanje z navojnimi palicami preko stropne AB plošče, glej detajl. Merejeno v dolžinskih metrih</t>
  </si>
  <si>
    <t xml:space="preserve">Kovinski debelo stenski drogovi pod akustičnim stropom </t>
  </si>
  <si>
    <t>- V postavkah kjer je omenjen model/proizvajalec izdelka opreme, ponudnik lahko ponudi drugi alternativni izdelek, vendar mora le ta po biti glede na tehnične specifikacije omenjenega modela izdelka v razpisu enak ali boljši in po obliki, materialu, dimenzijah in barvi enak ali zelo podoben. To velja tudi v primeru, da v samem popisu niso nanizane tehnične specifikacije izdelka in je omenjeno samo ime. V primeru, da ponudnik ponudi alternativni izdelek mora pred dobavo dostaviti naročniku in projektantu vse tehnične informacije in pridobiti od obeh pisno potrditev, da predlagani alternativni izdelek ustreza razpisu. Predlagani alternativni izdelki morajo dosledno spoštovati avtorske pravice oblikovalcev kar se dokazuje z ustreznimi certifikati.</t>
  </si>
  <si>
    <t>Kot npr. model Rex-Kralj 1956 Shell Chair - oblikovalec Niko Kralj, vezana plošča  - orehovina, lakiran, noge-ogrodje kovinsko lakirano v prašnimi delci v črno barvo, višina sedišča cca. 45cm, brez ročajev</t>
  </si>
  <si>
    <t>Kakovostni pisarniški stol, kot npr. model Donar -Steve ali podobno, tapeciran v črni barvi, z ročaji, pet koles za trda tla, ogrodje barvano v prašni črni barvi. Nastavljiva višina in naklon.</t>
  </si>
  <si>
    <t>Kot npr. model Rex-Kranj SHELL LOUNGE CHAIR, Fotelj, oblikovalec Niko Kralj 1956, vezana plošča - naravni oreh, brez tapeciranja, jekleno ogrodje črno prašno barvano</t>
  </si>
  <si>
    <t>Kot npr. model Rex-Kralj - Rex lounge chair, oblikovalec Niko Kralj, krivljena rezana vezana  plošča z hrasta, ogrodje z masivnega hrastovega lesa, naravna barva lesa, lakiran</t>
  </si>
  <si>
    <t>Kakovostni naslonjač za branje, kot npr. Hay - AAL 93 ali podobno. Školjka iz oblikovane poliuretanske pene z naslonjalom za roke. Popolno tapecirana. Fiksna sedežna blazina prav tako tapecirana in oblikovana z poliuretanske pene. Noge-baza je narejena iz ukrivljene vezane plošče zaključena z hrastovim furnirjem. Nastavki za tlak ustrezni za les. Noge iz masivnega hrasta, lakirane na z lakom na vodni osnovi. Tkanina kvaliteta tipa GABRIEL: Step 100% Trevira CS 470 g / lin. m, izbor barve in teksture po izboru projektanta.</t>
  </si>
  <si>
    <r>
      <t>Kot npr.</t>
    </r>
    <r>
      <rPr>
        <b/>
        <sz val="11"/>
        <color rgb="FF000000"/>
        <rFont val="Calibri"/>
        <family val="2"/>
      </rPr>
      <t xml:space="preserve"> model Rex-Kralj Ena Table D70</t>
    </r>
    <r>
      <rPr>
        <sz val="11"/>
        <color rgb="FF000000"/>
        <rFont val="Calibri"/>
        <family val="2"/>
        <charset val="1"/>
      </rPr>
      <t>, oblikovalec Mikal Harrsen, črna, jekleno ogrodje barvano z prašno barvo, zgornja ploskev iz HLP belega panela</t>
    </r>
  </si>
  <si>
    <r>
      <t xml:space="preserve">Kot npr. </t>
    </r>
    <r>
      <rPr>
        <b/>
        <sz val="11"/>
        <color rgb="FF000000"/>
        <rFont val="Calibri"/>
        <family val="2"/>
      </rPr>
      <t>model Rex-Kralj Ena Table D70</t>
    </r>
    <r>
      <rPr>
        <sz val="11"/>
        <color rgb="FF000000"/>
        <rFont val="Calibri"/>
        <family val="2"/>
        <charset val="1"/>
      </rPr>
      <t>, oblikovalec Mikal Harrsen, črna, jekleno ogrodje barvano z prašno barvo, zgornja ploskev iz HLP črnega panela</t>
    </r>
  </si>
  <si>
    <t>Sejna miza za minimalno 8 ljudi, pravokotne oblike, na kovinskem podnožju, z mizno ploščo v laminatu,
- miza s dvema (2) nogami v O obliki, izdelani iz jeklenih profilov preseka 50/30mm, prašno barvano v beli barvi (RAL9010) z zaščitnimi čepki za tla,
- mizne površina izdelana iz štirih (4) vodoodpornih ivernih plošč debeline 18mm v belem laminatu, dve (2) sredinski plošči opremljeni z odprtino in vratci za elektrifikacijo (8x schuko, 8x UTP),
- s horizontalnim kanalom in vertikalno povezavo za električne kable,
- dim. širina: 240cm, globina: 125cm, višina: 72cm
kot npr.: Frezza; BE.1 ali miza, ki je tehnično in oblikovno enakovredna</t>
  </si>
  <si>
    <t>Večnamenski Kavč, ki se lahko preoblikuje v zakonsko posteljo 140 x 200 cm za dve osebi. Vzmetnica z visoko prožno peno na vrhu nudi zračno in mehko udobje ter enakomerno podporo med sedenjem, poležavanjem in spanjem. Pod sedežem ima predal za posteljnino in blazine. Barva in tekstura tkanine po izboru arhitekta.
Kot npr. model Recast Plus Sofa Bed Light Styletto ali kavč, ki je tehnično in oblikovno enakovreden</t>
  </si>
  <si>
    <t>Garderobna omarica z dvema vratci in predeloma za shranjevanje, višine cca 195cm, širine 30cm, globine 60cm. Odpiranje z sistemov RFID, ki je kompatibilno in integrirano v sistem "keyless" zgradbe Roga. Vključuje zaključno talno letev z enakega materiala kot omarice. Z luknjami za zračenje. Kot npr.: model Dinor ali podobno po kvaliteti.</t>
  </si>
  <si>
    <t>Ogrodje iz lesa (team ali podobno). Visokokakovostna tkanina iz poliestra, bela, odporna na UV žarke, kompozicija iz linearnih makromolekul iz večinoma polietilena terephthalatena, kar omogoča elastičnost brez permanentnih deformacij. Velikost 2 x 2m, brez logotipa, brez zavihkov. Pred izdelavo je potrebna potrditev arhitekta delavniškega načrta. Kot npr.: model Prelog ali podobno</t>
  </si>
  <si>
    <t>Zunanja lučka na baterijo, svetilnost Lm: 90lm, toplina svetlobe 2700K, možnost nastavistve intenzitete osvetlitve, kot npr.: model Fuji oblikovalca ISAAC PIÑEIRO ali model ki je tehnično in oblikovno enakovreden</t>
  </si>
  <si>
    <t>Delovni stol za delavnice, kot npr.: model HAY ACC50 ali podobno po kvaliteti in izgledu. Sedišče in naslon netepicirano, nastavljiva po višini, 5 nog z kolesi, sedišče in naslon - "softblack" barvan polipropilen, ogrodje - polirani aluminij, brez ročajev</t>
  </si>
  <si>
    <t>Delovna miza za pravokotne oblike, na kovinskem podnožju, z mizno ploščo v laminatu,
- miza z dvema (2) nogami v O obliki, izdelani iz jeklenih profilov preseka 50/30mm, prašno barvano v beli barvi (RAL9010) z zaščitnimi čepki za tla,
- mizne površina izdelana iz ene (1) vodoodpornih ivernih plošč debeline 18mm v belem laminatu, opremljena z odprtino in vratci za elektrifikacijo (4x schuko, 4x UTP),
- s horizontalnim kanalom in vertikalno povezavo za električne kable,
- dim. širina: 200cm, globina: 100cm, višina: 72cm
kot npr.: Frezza; BE.1 ali miza, ki je tehnično in oblikovno enakovredna</t>
  </si>
  <si>
    <t>Boksi za periodiko iz pleksi stekla z držalom za zadnji izvod. Kot npr.: Model 3barnch Magbox standard vendar izdelano po naročilu. Pozicija boksov je označena v načrtu pohištva.</t>
  </si>
  <si>
    <t>Sejna miza za minimalno štiri (4) ljudi s kovinskim podnožjem in krožno mizno ploskvijo,
- podnožje - baza iz štiri (4) krake zvezde iz litega aluminija, prašno barvano v beli barvi,
-  mizna plošča iz visokotlačnega laminata Fenix v beli barvi
- robovi mizne plošče so posneti po proizvajalčevi podlogi,
- miza ima certifikat trdnosti, vzdržljivosti in varnosti UNI 9115/87  ali enakovredno,
- dim. fi120cm, višina: 74cm
kot npr.: Arper; EOLO ali miza, ki je tehnično in oblikovno enakovredna</t>
  </si>
  <si>
    <t>Miza za minimalno štiri (4) ljudi s kovinskim podnožjem in krožno mizno ploskvijo,
- podnožje - baza iz štiri (4) krake zvezde iz litega aluminija, prašno barvano v beli barvi,
-  mizna plošča iz visokotlačnega laminata Fenix v beli barvi
- robovi mizne plošče so posneti po proizvajalčevi podlogi,
- 'miza ima certifikat trdnosti, vzdržljivosti in varnosti UNI 9115/87  ali enakovredno,
- dim. fi100cm, višina: 55cm
kot npr.: Arper; EOLO ali miza, ki je tehnično in oblikovno enakovredna</t>
  </si>
  <si>
    <r>
      <t xml:space="preserve">Prostostoječa LED lučka, vitko jekleno ogrodje, velikosti-višina 1800mm, črne barve, barva svetlobe 2700K, 1100lm, 32W
Kot npr.: model </t>
    </r>
    <r>
      <rPr>
        <b/>
        <sz val="11"/>
        <color rgb="FF000000"/>
        <rFont val="Calibri"/>
        <family val="2"/>
      </rPr>
      <t>Intralight Vitka F</t>
    </r>
  </si>
  <si>
    <t>Kovinski regali za spravilo težkih predmetov. Nosilna kapaciteta posamezne police cca. 300kg, globina police 60cm, širina 100cm, 5 polic na regal, police nastavljive po višini (na 25mm), križne hrbtne povezave, višina 2200mm
Kot npr.: Model Trevis, Kovinski regali ME - ali po kakovosti podobno, barvani ali pocinkani</t>
  </si>
  <si>
    <t>Idealeno za montiranje krojilne mize. Set vsebuje ogrodje, stranska držala, trikotna držala, vijake. Sestavi se ga lahko na različne dimenzije dolžine (1m dalje) in širine ne manj kot 170cm, nastavljiva višina 88-95cm. Miza naj bi bila širša od 170cm.
Kot npr.: model KESSLER  ali tehnično in oblikovno enakovredno</t>
  </si>
  <si>
    <t>Industrijski vrtljivi stol, brez naslonjala - lesen. S pnevmatskim dvigom do višine 63 cm. Plosko podnožje. Kot npr.: model ERGOLINIA EVO3 ali tehnično in oblikovno enakovredno.</t>
  </si>
  <si>
    <t>Kovinski regali za spravilo težkih predmetov. Nosilna kapaciteta posamezne police cca. 300kg, globina police 80cm, širina 100cm, 5 polic na regal, police nastavljive po višini (na 25mm), križne hrbtne povezave, višina 2200mm
Kot npr.: model Trevis, Kovinski regali ME - ali po kakovosti podobno, barvani ali pocinkani</t>
  </si>
  <si>
    <t>Indukcijska plošča z dvema neodvisnima mestoma za kuhanje. Črna, robovi brušeni, brez okvirja, upravljanje z dotikom, zaznavanje posode, programska ura. Kot npr.: model Elektrolux LIT30231C ali enakovredno po kakovosti. Vključuje montažo in priključitev.</t>
  </si>
  <si>
    <t>Indukcijska plošča z tremi neodvisnimi mesti za kuhanje. Črna, robovi brušeni, brez okvirja, upravljanje z dotikom, zaznavanje posode, zaščita-zaklepanje pred otroci, programska ura. Kot npr.: model Elektrolux EIV633 ali enakovredno po kakovosti. Vključuje montažo in priključitev.</t>
  </si>
  <si>
    <t>Kuhinjski umivalnik iz nerjavečega jekla. Z minimalnim robom, kot npr.: model 115000015 - Teka ali podobno po izgledu. Vključuje sifon, varnostni odtok, začep in ves potrebni material za montažo in delovanje.</t>
  </si>
  <si>
    <t xml:space="preserve">Kuhinjska armatura iz nerjavečega jekla z izvlečno pipo in ročico za upravljanje. Kot npr.: model Grohe 30274DC0 </t>
  </si>
  <si>
    <t xml:space="preserve">Integriran hladilnik z zmrzovalnikom.
- z območjem Hyperfresh
- z funkcijo Nofrost
- z predalom z 0 stopinjami
- z funkcijo "hitro zmrzovanje"
- Z alarmom za odprta vrata in padcem temperature
- Energetski razred A++ ali bolje
- Z montažo in priklopom
Kot npr.: model Simenes KI86NAF30F ali podobno po kakovosti.
</t>
  </si>
  <si>
    <t>Kompaktni vgradni pomivalni stroj, širine 45cm, tiho delovanje (&lt;=45dB), pladenj za jedilni pribor, kot npr.: Bosch model serija 4 ali podobno</t>
  </si>
  <si>
    <t>Pralni stroj, kapaciteta 9kg, 1400 vrtljajev
Kot npr.: model Bosch serija 6 ali podobno</t>
  </si>
  <si>
    <t>Manjši pod pultni vgradni hladilnik z predalom za zmrzovanje. Kot npr.: model Electrolux LFB3AF82R ali podobno.</t>
  </si>
  <si>
    <t>Vgradna napa v zgornjo omarico. Z sistemom recikliranja zraka in osvetlitvijo LED. Kot npr.: model Bosch DHL785C ali podobno.</t>
  </si>
  <si>
    <t>Nad pultni kavni avtomat z integriranim mlinčkom kave. Kot npr.: model Bosch VeroCup 300 TIS30351DE ali podobno po kakovosti.</t>
  </si>
  <si>
    <t xml:space="preserve">Kombinirana kompaktna pečica z toplim zrakom in mikrovalovno peko 45 višine x 60cm globine. Kot npr.: model MIELE H7140BM ali podobno. </t>
  </si>
  <si>
    <t>Izredno varčni susšilni stroj z interirano toplotno črpalko za 9kg perila. Kot npr.: model Bosch WTX87EH0ES ali podobno.</t>
  </si>
  <si>
    <t>Držalec za toaletni papir, kot npr.: model d-line 14.7056.02.242 (Ø14 mm, 145×96 mm, nerjaveče jeklo)</t>
  </si>
  <si>
    <t>Polica za šampon, kot npr.: model  d-line 14.7031.02.302, nerjaveče jeklo, opcija z zaščito proti kraji</t>
  </si>
  <si>
    <t xml:space="preserve">Ročaj za brisačo dolžine 450 mm, kot npr.: d-line 14.7050.02.453, nerjaveče jeklo </t>
  </si>
  <si>
    <t>WC-ščetka, stenska-konzolna, kot npr.: d-line 14.70.61.02.102 (z zaščito proti kraji, kompletni set, z sivo krtačko), nerjaveče jeklo</t>
  </si>
  <si>
    <t>Kot npr.: Logitech MEETUP ali podobno po kakovosti. Vključuje namestitev na steno, vse potrebne kable za priključitev, namestitev programske opreme, testiranje in podporo uporabniku vsaj dve leti.</t>
  </si>
  <si>
    <t>Pisarniški računalnik z 24" zaslonom, 16GB RAM, 512 SSD, procesor i5 enajste generacije ali modernejši ali podobno, "All in one", vsaj 4 USB vtičnice - od tega vsaj ena USB 3, miška kot npr. Logitech M280 ali enake kakovosti in cenovnega razreda, tipkovnica, 3 letna garancija z popravilom naslednji dan na licu mesta, Instaliran sistem Windows 11. Vključuje vse potrebne kable za priključitev in namestitev na delovno mizo.</t>
  </si>
  <si>
    <t>RFID vračalnik z sortirnim sistemom. Tristranski sortirnik - kot npr.: model Datascan ali Libertto compact sorter 3 ali podobno, programski vmesnik - komunikacija s Cobiss3 / protokol SIP 2, Vozički z pomičnim dnom 85x60x60cm (V x š x d). Vključuje vgradnjo na predpripravljeno odprtino v notranjem oknu, pomožni materialom, konfiguracijo in nastavitev sortirnika, drobni material ter šolanje uporabnika za delo s sistemom ter uskladitev z IZUMOM. Ponujeni model mora biti dovolj kompakten za postavitev v predviden prostor v kljižnjici.</t>
  </si>
  <si>
    <t>RFID zaščitna antena kot npr.: model PG50 ali podobno, 1 prehod (2 anteni), eco čitalec, vizualnim alarmom. Vključuje vse potrebne kable za priključitev na različne sisteme zgradbe, vključno z patch paneli, pomožnim drobnim materialom, montažo, programiranjem in zagonom</t>
  </si>
  <si>
    <t xml:space="preserve">Otroška mizica z  pametnim 40 inčnim zaslonom, kot npr.: model SMART Table 442i
ali podobno. Cena vključuje vse potrebne kable, software, inštalacijo, povezavo v sistem knjižnice in dveletno podporo uporabniku. </t>
  </si>
  <si>
    <t>RFID KNJIGOMAT, kot npr.: Datascan ali Dialoc ID RFID knjigomat namizni ali podobno, identifikacija s člansko izkaznico (RFID in črtno kodo),  barva po izbiri arhitekta, zaslon na dotik, podprt protokol SIP 2, programska oprema pripravljena na standard SIP3/NCIP, iz nerjavečega jekla, zaslon 22"full HD. Vključuje montažo, priklop, vse potrebne kable  in drobni material, testiranje in uvajanje v uporabo. Kompatibilen z sistemom IZUM / Cobiss</t>
  </si>
  <si>
    <t>Mini računalnik,  
Značilnosti
Kompakten, popolnoma tih kot npr.: ASUS Mini PC
za predvajanje 4K videoposnetkov, igranje spletnih iger, brskanje po internetu
Intel QuadCore procesor s 4x 2800 MHz
500 GB M.2 SSD
8 GB RAM
AC WLAN 1733 MBit, Bluetooth 5.0, USB 3.2 Gen1 in USB 3.2 Type C
Windows 11 Home, 64 bit
Vgradnji touch monitor
Montaža in nastavitev</t>
  </si>
  <si>
    <t>IP telefonski terminal z vso potrebno opremo in kabli za priključitev, slušalka kot npr.: model Yealink SIP-W56H – DECT ali podobno</t>
  </si>
  <si>
    <t>Telefonska IP centrala za vsaj 20 linij. Vključuje vso potrebno opremo za namestitev v Rack in funkcioniranje. Vključuje tudi vse potrebno za konfiguracijo po navodilih naročnika ter testiranje in podporo uporabniku vsaj 2 leti. Centrala mora biti kompatibilna z terminali in ostalo opremo. Kot npr.: model Yeastar S50 VoIP PBX ali podobno</t>
  </si>
  <si>
    <t>Ročni varčni čitalec črtne kode kot npr.: model Datalogic Gryphon GD4132 ali podobno. Izdelek mora biti kompatibilen z ostalo opremo knjižnice. Cena vključuje vse potrebne kable, namestitev in preizkus delovanja.</t>
  </si>
  <si>
    <t>Namizni POS tiskalnik,. Kot npr.: model Epson TM-T20II. Tiskanje z črno barvo na trak širine 80mm z kvalitetno črnilo. Vključuje vse potrebne kable in namestitev ter testiranje in podporo uporabniku vsaj 2 leti.</t>
  </si>
  <si>
    <t>Podpisna tablica z vsaj 4,5-palčnim zaslonom. Črna, minimalni design, kvalitena izdelava, kot npr.: model Signotech Omega ST-CE 1075-2-U100 rev: B. Vključuje vse potrebne kable in namestitev ter testiranje in podporo uporabniku vsaj 2 leti.</t>
  </si>
  <si>
    <t>RFID stacionarni čitalec. Kot npr.: model FEIG SHIELDED ISO15693 PAD ANTENNA
z integriranim čitalcem srednjega dosega. Vključuje priklop čitalca na računalnik in sistem za upravljanje podatkovnih zbirk -Cobiss. Vključuje programski vmesnik - komunikacija s Cobiss/ protokol SIP 2, Konverzijski modul za knjižnice in montažo na lokaciji ter usposabljanje uporabnika.</t>
  </si>
  <si>
    <t>Blagajniški predal z ključavnico. Kot npr.: POSIFLEX brez priključka USB se priključi na blagajniški tisklanik. Pod pultna montaža. Kompatibilen z ostalo opremo knjižnice. Črne barve. Za bankovce različnih velikosti in drobiž. Vključuje montažo pod pult, vse potrebne kable, testiranje in podporo uporabniku vsaj 2 leti.</t>
  </si>
  <si>
    <t>Tiskalnik nalepk za knjige kot npr.: model Zebra GK420t ali podobno. Kompatibilen z potrebami knjižnice. Vključuje vse potrebne kable, testiranje in podporo uporabniku vsaj 2 leti.</t>
  </si>
  <si>
    <t>Namizna LED lučka, kot npr.: model Kelvin Led Base oblikovalca Antonio Citterio,Toan Nguyen, 2009 ali po obliki in kvaliteti enakovreden izdelek.</t>
  </si>
  <si>
    <t>Stopniščna dvižna ploščad, izboljšanega dizajna, primerna za ravna notranja stopnišča, pritrjena na steno, tiho delovanje (do 60dB), nosilnosti do 300 kg, varnostna baterija ter varnostno stikalo za ustavitev ob trku v oviro. Produkt naj oblikovno ustreza celostni podobi stopnišča glavnega vhoda, kot npr. Lehner Lifttechnik Delta - designerlift, z inox vodil ter inox ali belo barvana ploščad (RAL odtenek in model potri arhitekt). Cena vključuje dobavo, montažo, zagon, tehnični pregled ZVD, dokumentacijo, navodila ter inštrukcije naročnika.</t>
  </si>
  <si>
    <t>Dobava in montaža notranjih prosojnih rolo screen senčil z motornim upravljanjem na električni pogon, senčilo prostostoječe, brez kasete, vključno z vsem ustreznim pritrdilnim materialom, tkanina in barva po izboru projektanta. Konzole za držanje roloja v bel barvi. Dimenzije je potrebno preveriti na licu mesta in rolo izdelati tako, da bo zasenčil maksimalno površino. Spodnja letvica zavita v tkanino. Premer cevi 60mm z ojačitvenimi rebri. Blago Ferrari z akustičnimi karakteristikami, 3% prosojnost, barva po izbiri projektanta, nosilci minimalne dimenzije, čas zapiranja za 3m višine je cca 16sec. Po potrebi vodila inox pletenica. Senčila dimenzij: 197 širina, višina cca 300cm. Kot npr.: model Berklem. Motor 230V. Vključuje transpor in montažo v vsem potrebnim materialom.</t>
  </si>
  <si>
    <t>Akustični stropni panel, s kovinsko podkosntrucijo (profili CW ali podobno). Sestavljen iz 25mm akustićnega panela na katerega je nanešen 3mm akustični fini omet. Zvočno absorbcipa nivoja A (po standardu EN ISO 11654). Atenuacija zvoka 30dB (po standardu EN ISO 10848-2). Reflekcija zvoka 15dB (po standardu ISO 10410-2). Protipožarni razred Euroclass A2-s1, d0 (po standardu EN 13501.1). Barvano v po izgledu enaki beli barvi kot ostali strop. Kot npr.: model ARMSTRONG ELEGANZA (KNAUF) ali drugi produkt z enaki ali boljšimi karakteristikami.
Dimenzije panelov:
- veliksot tip A cca 515x160 cm. 18 kom
- velikost tip B cca 515x135 cm. 18 kom
- velikost tip C cca 467x160 cm. 10 kom
- veliksot tip D cca 467x135 cm. 10 kom
Enota na panel, cena vključuje montažo, vse potrebno vpasavanje za perforacijo kjuk za drogove in sprinklerjev, nameščanje in podlago za vtičnice, perfektno nivelacijo glede na sprinklerje in kljuke - poravnane z panelov, robni profil, barvanje.</t>
  </si>
  <si>
    <t xml:space="preserve">Paneli iz polietilenske pene z zaprtimi porami, 50mm debeline, stabilini pred UV žarki, ustrezni za namestitev na prostem. Po standardu DIN 4102, kvalifikacija B2. Veliksot de 1000x500mm. Odporni na temperatuno od -50°C do +100°C. Vklučuje namestitev (leplnjenje na Alucobund panele z zadnje strani). Kot npr.: Soni Resist UV ali podoben produkt enakimi ali boljšimi karakteristikami. </t>
  </si>
  <si>
    <t>Kot npr.: Thermo Scientific TSX50086V</t>
  </si>
  <si>
    <t>Kot npr.: Systec VB-55</t>
  </si>
  <si>
    <t>Kot npr.: pH 50 VioLab</t>
  </si>
  <si>
    <t>Kot npr.: DIG 12</t>
  </si>
  <si>
    <t>Inkubatorji z naravno cirkulacijo zraka, 207L, kot npr. Kambič I - 205</t>
  </si>
  <si>
    <t>Destilator vode, kot npr. Kambič DV-4</t>
  </si>
  <si>
    <t>Kot npr.: IKA RCT basic</t>
  </si>
  <si>
    <t>Kot npr.: Optika B-292</t>
  </si>
  <si>
    <t>Kot npr.: SP – 440 C</t>
  </si>
  <si>
    <t>Kot npr.: HT-124RCE</t>
  </si>
  <si>
    <t>Kot npr.: AJH-4200CE</t>
  </si>
  <si>
    <t>Kot npr.: Gorenje ICE3500DP</t>
  </si>
  <si>
    <t>Kot npr.: Gorenje NRC6193SXL5</t>
  </si>
  <si>
    <t>Kot npr.: Bosch SGS4HVI33E</t>
  </si>
  <si>
    <t>Kot npr.: MC 9-1</t>
  </si>
  <si>
    <t>Kot npr.: MC 9-NC</t>
  </si>
  <si>
    <t>Kot npr.: Binder CB 56</t>
  </si>
  <si>
    <t xml:space="preserve">Kot npr.: Bagnomaria ARGOLAB WB 5 Lt </t>
  </si>
  <si>
    <t>Kot npr.: Chai Open qPCR</t>
  </si>
  <si>
    <t>Kot npr.: Optika IM-3F</t>
  </si>
  <si>
    <t>Kot npr.: Thermo Fisher  Heraus Megafuge 8R</t>
  </si>
  <si>
    <t>1-igelni industrijski šivalni stroj s kompletno avtomatiko, zaprtim sistemom centralnega mazanja (DRY), odrez niti, kompletna avtomatika, 220V, komplet z mizo 106x50 cm, nastavljivim ogrodjem, pozicijo igle, LED svetilko, kot npr. TEXI TRONIC 6 NEO PREMIUM EX</t>
  </si>
  <si>
    <t>1-igelni industrijski šivalni stroj s trojnim transportom in velikim lovilcem. Šivalni stroj je namenjen za težke in zelo težke materiale, idealen za tapetnike, usnjarsko industrijo in avtomobilistično industrijo, kot npr. TEXI HD FORTE UF PREMIUM EX</t>
  </si>
  <si>
    <t>4-nitni, 2-igelni industrijski overlock stroj z vgrajenim AC servo motorjem 220V, komplet z mizo 105x50 cm in nastavljivim stojalom, kot npr. TEXI QUATTRO 24 N PREMIUM EX</t>
  </si>
  <si>
    <t>3-nitni, industrijski overlock stroj s pozicijo igle, komplet z mizo in kovinskim stojalom, kot npr. TEXI TRE 04 N PREMIUM EX</t>
  </si>
  <si>
    <t>3-igelni, 5-nitni iberdek šivalni stroj z elektromagnetnim avtomatskim odrezom niti in avtomatskimi funkcijami (dvig tačke, pozicijo igle, čistilec niti). Energijsko varčni AC servo motor vgrajen v glavo stroja. Za lahke in srednje debele materiale, kot npr. ZJ2500A-156M-BD-D3 SET</t>
  </si>
  <si>
    <t>Univerzalna ročna nastavljiva preša. Delovna površina 120x48cm. Maksimalni pritisk 1.600kg. Elektronsko nastavljiva temperatura in čas prešanja. Moč grelca 3,6 kW, napetost 230V. Maksimalna teperatura 200C, kot npr. IPT M120/230V</t>
  </si>
  <si>
    <t>Profesionalna vakumska miza z izsesovanjem pare, napihovanjem in gretjem mize z merami 38 x 107 cm z vgrajenim kotličkom 3 l (uporaba navadne vode), s profesionalnim likalnikom, rokavnik z gretjem in izsesavanjem, kot npr. BATTISTELLA ARGO BLOWING</t>
  </si>
  <si>
    <t>Profesionalna likalna miza z ogrevanjem in izsesovanjem z veliko delovno površino 170 x 80 cm z dodatnim profesionalnim rokavnikom, brez kotlička in likalnika, kot npr. BATTISTELLA URANO MAXI</t>
  </si>
  <si>
    <t>Stroj za varjenje šivov, Poraba električne energije: 1,5KVA, Stisnjen zrak: 2,2 kW, Širina lepilnega traku: 12 ~ 23 mm (neobvezno dodatno), Zgornji valjčni dvig: 30 mm / dodatna možnost, Hitrost: 1 ~ 18M/min. Digitalno odčitavanje delovne hitrosti, MAX temperatura: do 699 ℃, Zmogljivost grelnika: 3600W, kot npr. NAWON HTM 3788 LDI</t>
  </si>
  <si>
    <t>Avtomatski profesionalni parni kotel, kapacitete vode 5L in dodatno posodo 10L, ki jo avtomatsko prečrpava ob pomanjkanju. Parni kotel ima 2 priključka za profesionalna likalnika, 380V, kot npr. BATTISTELLA PLUTONE Z 2 LIKALNIKOMA</t>
  </si>
  <si>
    <t>Namizne ročne statve, ob statavah so v ceno vključeni še 2-3 čolnički, 2-3 pretikala in snovalo, kot npr. RS 60</t>
  </si>
  <si>
    <t>Kot npr.: Kniterate</t>
  </si>
  <si>
    <t>Moderni multifunkcionalni elektronski šivalni stroj opremljen z LCD zaslonom, 30 različnih programov (ravni šiv, cik cak, overlock, itd), regulacija širine in dolžine šiva, pozicija igle gor/ dol, elektronsko nastavljanje hitrosti, avtomatsko zatrjevanje, avtomatsko vdevalo niti, izklop transportnih zobcev, START/STOP tipka za šivanje brez pedala, rokavnik, snap-on tačka, vzvratno šivanje, možnost šivanja z dvojno iglo, rotacijski lovilec, kot npr. JANOME JUNO E1030</t>
  </si>
  <si>
    <t>15-igelni, 1-glavni industrijski profesionalni vezilni stroj za plosko vezenje, vezenje na kape in na že izdelane izdelke in polizdelke, z veliko odprtino pod okvirjem, vezilni stroj omogoča vezenje tudi na velike izdelke, ima cilindrično roko oziroma rokavnik za lažje dostopanje na že narejene izdelke, nabor standardnih okvirjev, ki pomagajo optimizirati delo, kompaktno kovinsko ogrodje s koleščki za lažji transport, kot npr. TEXI 1501 TS PREMIUM</t>
  </si>
  <si>
    <t>Profesionalni program za vezenje, kot npr. JANOME DIGITIZER MBX V5.5</t>
  </si>
  <si>
    <t>Laser za rezanje in označevanje blaga, lesa, plastike, pleksi stekla, gume, stekla in keramike. CO2 z močjo 130 W in delovno površino 1600 x 1000 mm, kot npr. Texi Sirius 1610</t>
  </si>
  <si>
    <t>Parilnik za digitalni tisk, kot npr. MIMAKI Rimslow Steamer, TR300-1850S</t>
  </si>
  <si>
    <t xml:space="preserve">Digitalni tiskalnik, kot npr. MIMAKI, TX300P-1800MKII </t>
  </si>
  <si>
    <t>Osvetljevalna miza za sitotisk, kot npr. VMO B2 - 155/120</t>
  </si>
  <si>
    <t>Kot npr.: Bohemia Machine KULIČSKÝ STROJ BMK 2</t>
  </si>
  <si>
    <t>Kot npr.: Bohemia Machine HLADINÁŘSKÝ STROJ BMH‑D/1,5</t>
  </si>
  <si>
    <t>Kot npr.: NORTON Clipper CM501 14-20 Inch Masonry Saw</t>
  </si>
  <si>
    <t>Kot npr.: GEMINI REVOLUTION XT SAW (Gemini saw company) + miza</t>
  </si>
  <si>
    <t>Kot npr.: Glastar B1 - Magnetic disc Grinder</t>
  </si>
  <si>
    <t>Kot npr.: Suhner LXB10</t>
  </si>
  <si>
    <t>Kot npr.: NABERTHERM GF 240</t>
  </si>
  <si>
    <t>Kot npr.: NABERTHERM N440</t>
  </si>
  <si>
    <t>Kot npr.: NABERTHERM Glass bead cooling furnace</t>
  </si>
  <si>
    <t>Kot npr.: NABERTHERM GF 75 R</t>
  </si>
  <si>
    <t>Kot npr.: NORTEL Major bench burner Ali</t>
  </si>
  <si>
    <t>Kot npr.: WAS Gas cooker</t>
  </si>
  <si>
    <t>Kot npr.: NABERTHERM N 150/H</t>
  </si>
  <si>
    <t>Kot npr.: NABERTHERM GF 920</t>
  </si>
  <si>
    <t>Kot npr.: delta wasp 40100 clay</t>
  </si>
  <si>
    <t>Kot npr.: His Glassworks 4 inch x 106 Inch Wet Belt Sander 220V/50Hz with Stainless Steel Water Basin</t>
  </si>
  <si>
    <t>Kot npr.: NABERTHERM Toploader 45</t>
  </si>
  <si>
    <t>Kot npr.: NABERTHERM Toploader 100</t>
  </si>
  <si>
    <t>Kot npr.: ROHDE Slab Roller</t>
  </si>
  <si>
    <t>Kot npr.: Wall Clay Extruder D. 89mm</t>
  </si>
  <si>
    <t>Kot npr.: ROHDE Pugmill</t>
  </si>
  <si>
    <t>Kot npr.: ROHDE Toploader Ecotop 43</t>
  </si>
  <si>
    <t>Kot npr.: ROHDE Spray Booth</t>
  </si>
  <si>
    <t>Kot npr.: SHIMPO RK-3D</t>
  </si>
  <si>
    <t>Kot npr.: ROHDE Sedimentation Basin</t>
  </si>
  <si>
    <t>Recirkulacijski sistem za vodo pri brusnih strojih, kot npr. Glastar</t>
  </si>
  <si>
    <t>Komora za peskanje 220L kot npr. Geko</t>
  </si>
  <si>
    <t>Kompresorska postaja kot npr. SXC 6  Kaeser</t>
  </si>
  <si>
    <t>Kot npr.: V-ATC V-710(2030)</t>
  </si>
  <si>
    <t>Kot npr.: SCM/Minimax CU 300c</t>
  </si>
  <si>
    <t>Kot npr.: SCM/Minimax LAB300p</t>
  </si>
  <si>
    <t>Kot npr.: Stružnica Minimax T124</t>
  </si>
  <si>
    <t>Kot npr.: SMC Formula S740P</t>
  </si>
  <si>
    <t>Kot npr.: VOLPATO LBK 150</t>
  </si>
  <si>
    <t>Kot npr.: WB138C</t>
  </si>
  <si>
    <t>Kot npr.: SCM FS410</t>
  </si>
  <si>
    <t>Kot npr.: Minimax LS</t>
  </si>
  <si>
    <t>Kot npr.: Odsesovalni ciklon DC3500</t>
  </si>
  <si>
    <t>Kot npr.: Serrmac HT Digit E</t>
  </si>
  <si>
    <t>Kot npr.: Prvomajska (Rabljena, obnovljena)</t>
  </si>
  <si>
    <t>Tračni brusilnik kot npr. Dragon 1</t>
  </si>
  <si>
    <t>Kot npr.: Elmag KSM 1000/150</t>
  </si>
  <si>
    <t>Varilni aparat kot npr.: MIG-MAG Jasic 200</t>
  </si>
  <si>
    <t>Varilni aparat kot npr.: TIG Jasic 200</t>
  </si>
  <si>
    <t>Kot npr.: Kärcher NT 45/1</t>
  </si>
  <si>
    <t>Kot npr.: Serrmac V25</t>
  </si>
  <si>
    <t>Kot npr.: KEMPER PROFI MASTER</t>
  </si>
  <si>
    <t>Kot npr.: Elmag HY180-4</t>
  </si>
  <si>
    <t>Kot npr.: Bernardo MR 250F</t>
  </si>
  <si>
    <t>Kot npr.: Bernardo BPK 50F</t>
  </si>
  <si>
    <t>Kot npr.: Artec leo</t>
  </si>
  <si>
    <t>Kot npr.: sintratec kit</t>
  </si>
  <si>
    <t>Kot npr.: Builder Extreme 1000 Pro</t>
  </si>
  <si>
    <t>Kot npr.: FILAMENT MAKERS</t>
  </si>
  <si>
    <t>Kot npr.: Original Prusa i3 MK3S+ kit</t>
  </si>
  <si>
    <t>Kot npr.: Original Prusa SL1S SPEED 3D Printer + CW1S BUNDLE</t>
  </si>
  <si>
    <t>Kot npr.: Original Prusa XL</t>
  </si>
  <si>
    <t>Kot npr.: Siglent SDS1202X-E</t>
  </si>
  <si>
    <t>Kot npr.: LPKF ProtoMat S64</t>
  </si>
  <si>
    <t>Kot npr.: Weller WE1010</t>
  </si>
  <si>
    <t>Kot npr.: Hakko FX888D</t>
  </si>
  <si>
    <t>Kot npr.: VB-8012</t>
  </si>
  <si>
    <t>Kot npr.: Rigol DP832</t>
  </si>
  <si>
    <t>Kot npr.: Weller WAD101</t>
  </si>
  <si>
    <t>Kot npr.: Quicky 300</t>
  </si>
  <si>
    <t>Kot npr.: TronStol 3V Advanced Tabletop Pick And Place Machine</t>
  </si>
  <si>
    <t>Kot npr.: printALL005</t>
  </si>
  <si>
    <t>Kot npr.: SPD1305X</t>
  </si>
  <si>
    <t>Kot npr.: SDM3055</t>
  </si>
  <si>
    <t>Kot npr.: Andonstar AD407</t>
  </si>
  <si>
    <t>Kot npr.: Shredder pro</t>
  </si>
  <si>
    <t>Kot npr.: Extruder Pro</t>
  </si>
  <si>
    <t>Kot npr.: Plastic Shredder</t>
  </si>
  <si>
    <t>Kot npr.: Car Jack plastic compressor</t>
  </si>
  <si>
    <t>Kot npr.: Plastic injection</t>
  </si>
  <si>
    <t>Kot npr.: Formech 686</t>
  </si>
  <si>
    <t>Kot npr.: Sheetpress</t>
  </si>
  <si>
    <t>Kot npr.: TEXI ZORRO 110 FREE</t>
  </si>
  <si>
    <t>Akumulatorski vrtalnik-vijačnik, kot npr. Makita DF333DSAP1</t>
  </si>
  <si>
    <t>Akumulatorski vrtalnik-vijačnik, kot npr. Makita DDF482RFE3</t>
  </si>
  <si>
    <t>Akumulatorski vijačnik, kot npr. Makita DFS452RYE</t>
  </si>
  <si>
    <t>Akumulatorski vibracijski vrtalnik-vijačnik, kot npr. Makita DHP484RTE</t>
  </si>
  <si>
    <t>Akumulatorski hibridni vrtalnik-vijačnik, kot npr. Makita DTP141Z</t>
  </si>
  <si>
    <t>Akumulatorski kotni brusilnik, kot npr. Makita DGA504RFE3</t>
  </si>
  <si>
    <t>Akumulatorski kotni brusilnik, kot npr. Makita DGA520ZX1</t>
  </si>
  <si>
    <t>Akumulatorsko vrtalno kladivo, kot npr. Makita DHR165RFE</t>
  </si>
  <si>
    <t>Akumulatorski ekscentrični brusilnik, kot npr. Makita DBO180Z</t>
  </si>
  <si>
    <t>Akumulatorsko multifunkcijsko orodje, kot npr. Makita DTM51RFJX7</t>
  </si>
  <si>
    <t>Akumulatorska ročna krožna žaga, kot npr. Makita DHS680RFJ</t>
  </si>
  <si>
    <t>Akumulatorska vbodna žaga, kot npr. Makita DJV182Z</t>
  </si>
  <si>
    <t>Akumulatorska vbodna žaga, kot npr. Makita DJV181Z</t>
  </si>
  <si>
    <t>Akumulatorska sabljasta žaga, kot npr. Makita DJR186Z</t>
  </si>
  <si>
    <t>Akumulatorski lamelni rezkar, kot npr. Makita DPJ180Z</t>
  </si>
  <si>
    <t>Akumulatorski žebljalnik, kot npr. Makita DFN350Z</t>
  </si>
  <si>
    <t>Akumulatorski spenjalnik, kot npr. Makita DST221Z</t>
  </si>
  <si>
    <t>Akumulatorski utorni oblič, kot npr. Makita DKP181Z</t>
  </si>
  <si>
    <t>Akumulatorska zračna tlačilka, kot npr. Makita DMP181Z</t>
  </si>
  <si>
    <t>Akumulatorska LED svetilka, kot npr. Makita DEADML803</t>
  </si>
  <si>
    <t>Aku. samonivelirni križni laser – zelen, kot npr. Makita SK209GDZ</t>
  </si>
  <si>
    <t>Akumulatorski samonivelirni križni laser – rdeč, kot npr. Makita SK105DZ</t>
  </si>
  <si>
    <t>Kotni brusilnik, kot npr. Makita GA7020</t>
  </si>
  <si>
    <t>Kotni brusilnik, kot npr. Makita GA6021C</t>
  </si>
  <si>
    <t>Vrtalnik, kot npr. Makita DP4003</t>
  </si>
  <si>
    <t>Vibracijski vrtalnik, kot npr. Makita HP2070</t>
  </si>
  <si>
    <t>Vrtalno kladivo, kot npr. Makita HR2630T</t>
  </si>
  <si>
    <t>Vibracijski brusilnik, kot npr. Makita 9046</t>
  </si>
  <si>
    <t>Vibracijski brusilnik, kot npr. Makita BO3710</t>
  </si>
  <si>
    <t>Ekscentrični brusilnik, kot npr. Makita BO6050J</t>
  </si>
  <si>
    <t>Tračni brusilnik, kot npr. Makita 9032</t>
  </si>
  <si>
    <t>Tračni brusilnik, kot npr. Makita 9403</t>
  </si>
  <si>
    <t>Dvojni brusilnik, kot npr. Makita GB801</t>
  </si>
  <si>
    <t>Oblič, kot npr. Makita KP0800</t>
  </si>
  <si>
    <t>Stabilna in kotna žaga, kot npr. Makita LS1019</t>
  </si>
  <si>
    <t>Ročna krožna žaga, kot npr. Makita HS6601</t>
  </si>
  <si>
    <t>Akumulatorski žebljalnik, kot npr. Makita DPT353Z</t>
  </si>
  <si>
    <t>Vbodna žaga z nihajnim hodom, kot npr. Makita 4350CT</t>
  </si>
  <si>
    <t>Rezkalnik, kot npr. Makita 3712</t>
  </si>
  <si>
    <t>Nadrezkar, kot npr. Makita RP2301FCX</t>
  </si>
  <si>
    <t>Fen na vroč zrak, kot npr. Makita HG6531CK</t>
  </si>
  <si>
    <t>Sesalnik, kot npr. Makita VC4210MX</t>
  </si>
  <si>
    <t>Garnitura orodja z vozičkom, kot npr. Unior 940EV4</t>
  </si>
  <si>
    <t>Primež ključavničarski, kot npr. Unior IRONGATOR</t>
  </si>
  <si>
    <t>Kot npr.: dremel</t>
  </si>
  <si>
    <t>Kot npr.: Harder and Steenbeck, Evolution Two in One</t>
  </si>
  <si>
    <t>Kot npr.: milwaukee</t>
  </si>
  <si>
    <t xml:space="preserve">GARNITURA IZBIJAČEV </t>
  </si>
  <si>
    <t>Kot npr.: UNIOR 2-8 MM 6 DELNA V KASETI ART. 647</t>
  </si>
  <si>
    <t xml:space="preserve">GRT PREBIJAČEV ZA ŽELEZO </t>
  </si>
  <si>
    <t>Kot npr.: UNIOR 2-6 MM + TOČKALO 6 DELNA ART. 646</t>
  </si>
  <si>
    <t xml:space="preserve">Primež </t>
  </si>
  <si>
    <t xml:space="preserve">Komplet ročnega orodja </t>
  </si>
  <si>
    <t>Hitrovpenjalna spona kot npr. IGM za vodilne letve</t>
  </si>
  <si>
    <t>Kot npr. Scotch brite</t>
  </si>
  <si>
    <t xml:space="preserve">Voziček za orodje </t>
  </si>
  <si>
    <t>Tool trolley</t>
  </si>
  <si>
    <t>Kot npr.: Eurovision</t>
  </si>
  <si>
    <t>Garnitura ključev v kot npr. SOS vložku</t>
  </si>
  <si>
    <t>Garnitura nasadnih ključev v kot npr. SOS vložku</t>
  </si>
  <si>
    <t>Garnitura klešč in kladiv v kot npr. SOS vložku</t>
  </si>
  <si>
    <t xml:space="preserve">Klešče ščipalne </t>
  </si>
  <si>
    <t>Kot npr.: POWERSHARK</t>
  </si>
  <si>
    <t>Kot npr.: BOLTSHARK</t>
  </si>
  <si>
    <t>Clamping pliers</t>
  </si>
  <si>
    <t>Pliers of shielding</t>
  </si>
  <si>
    <t>Grip pliers with spindle</t>
  </si>
  <si>
    <t>Grip pliers welding</t>
  </si>
  <si>
    <t>Hammer rounded</t>
  </si>
  <si>
    <t>Hammer lockers</t>
  </si>
  <si>
    <t>Hammer house with split</t>
  </si>
  <si>
    <t>Garnitura izvijačev v kot npr. SOS vložku</t>
  </si>
  <si>
    <t xml:space="preserve">Jakna iz usnja </t>
  </si>
  <si>
    <t>Kot npr.: WELDAS 44-7300</t>
  </si>
  <si>
    <t>Jacket from leather</t>
  </si>
  <si>
    <t xml:space="preserve">Predpasniki </t>
  </si>
  <si>
    <t>Kot npr.: WELDAS 44-7124</t>
  </si>
  <si>
    <t xml:space="preserve">Aprons </t>
  </si>
  <si>
    <t xml:space="preserve">Avtomatska varilna maska </t>
  </si>
  <si>
    <t>Kot npr.: JACKSON WH20 Inspire</t>
  </si>
  <si>
    <t xml:space="preserve">Automatic welding mask </t>
  </si>
  <si>
    <t>Magnetni kotniki kot npr. Trafimet, 57x57</t>
  </si>
  <si>
    <t>Magnetni kotniki kot npr. Trafimet, 92x92</t>
  </si>
  <si>
    <t>Magnetni kotniki kot npr. Trafimet, 116x116</t>
  </si>
  <si>
    <t xml:space="preserve">Magnetni kotnik </t>
  </si>
  <si>
    <t>Kot npr.: Elmag Mini Multi</t>
  </si>
  <si>
    <t xml:space="preserve">Magnetic Kotnik </t>
  </si>
  <si>
    <t xml:space="preserve">Zobata stiskalnica 200kg </t>
  </si>
  <si>
    <t>Kot npr.: FERVI</t>
  </si>
  <si>
    <t xml:space="preserve">Zobata press 200kg </t>
  </si>
  <si>
    <t>Digitalni kotomer</t>
  </si>
  <si>
    <t>Kot npr.: CMT DAG-001</t>
  </si>
  <si>
    <t>Digital</t>
  </si>
  <si>
    <t>Cev (3 metre)</t>
  </si>
  <si>
    <t>Kot npr.:  Airbrush Basic Line 0.3</t>
  </si>
  <si>
    <t xml:space="preserve">Pipe (3 meters) </t>
  </si>
  <si>
    <t>Kot npr. TC-610H + ZRAČNI KOMPRESOR</t>
  </si>
  <si>
    <t xml:space="preserve">FEN, ODSTRANJEVALEC BARVE </t>
  </si>
  <si>
    <t>Kot npr.: BLACK &amp; DECKER KX2200K</t>
  </si>
  <si>
    <t>FEN, color remover</t>
  </si>
  <si>
    <t xml:space="preserve">ROČNI PARALELNI PRIMEŽ </t>
  </si>
  <si>
    <t>Kot npr.: BAHCO 100 MM JEKLEN 607201000</t>
  </si>
  <si>
    <t xml:space="preserve">Hand parallel examples </t>
  </si>
  <si>
    <t>Kot npr. EC20 Industrial Vacuum Pump</t>
  </si>
  <si>
    <t>Kot npr. DC26 Vacuum Degassing Chamber 26L</t>
  </si>
  <si>
    <t>Kot npr. CP1 Resin Infusion Catch-Pot 1.2L</t>
  </si>
  <si>
    <t>Prenosni spajkalnik (za delo na projektih/zunaj)</t>
  </si>
  <si>
    <t xml:space="preserve">Kot npr.: TS80P </t>
  </si>
  <si>
    <t>Portable soldering (for project work / outside)</t>
  </si>
  <si>
    <t>Kvalitetnejši prenosni multimeter (auto-range, temp., itd.)</t>
  </si>
  <si>
    <t>Kot npr.: D03122</t>
  </si>
  <si>
    <t>Kot npr.: DO3124</t>
  </si>
  <si>
    <t>Multiple portable multimeter (Auto-Range, Temp., Etc.)</t>
  </si>
  <si>
    <t>Portable Multimeter for Users</t>
  </si>
  <si>
    <t>Prenosni multimeter za uporabnike</t>
  </si>
  <si>
    <t xml:space="preserve">NOŽ ZA LEPENKO </t>
  </si>
  <si>
    <t>Kot npr. OLFA 25 MM ZELO ŠIROKI H-1</t>
  </si>
  <si>
    <t xml:space="preserve">ROČNA ŽAGA ZA KOVINO </t>
  </si>
  <si>
    <t>Kot npr. BAHCO 300 MM TANKA OBLIKA</t>
  </si>
  <si>
    <t xml:space="preserve">UNIVERZALNA SPONA </t>
  </si>
  <si>
    <t>Kot npr. BAHCO ODPIRANJE 25 MM 420SC-25</t>
  </si>
  <si>
    <t>Kot npr. BAHCO ODPIRANJE 50 MM 420SC-50</t>
  </si>
  <si>
    <t>UNIVERZALNA SPONA</t>
  </si>
  <si>
    <t xml:space="preserve">MIZARSKA SPONA </t>
  </si>
  <si>
    <t>Kot npr. BAHCO 150 MM QCG</t>
  </si>
  <si>
    <t>Kot npr. HPT-V 3000kg z ročno zavoro</t>
  </si>
  <si>
    <t>Kot npr. INTRA ECL</t>
  </si>
  <si>
    <t>Skladiščni ročni voziček kot npr. LSP 20</t>
  </si>
  <si>
    <t>Kompresor kot npr. KÄRCHER (za spiranje emulzije) Visokotlačni čistilnik K 4 POWER CONTROL</t>
  </si>
  <si>
    <t>Compressor kot npr. Kärcher (to rinse emulsion) High pressure cleaner K 4 Power Control</t>
  </si>
  <si>
    <t>Kot npr.: VTLAMP2WN</t>
  </si>
  <si>
    <t>Osebni računalnik, i7-11700K, T1000, 16GB, W11P, kot npr. ANNI WORKSTATION Extreme</t>
  </si>
  <si>
    <t>Osebni računalnik, i9-11900K, 32GB, SSD 1TB, W10P, kot npr. HP Z2 G8</t>
  </si>
  <si>
    <t>Monitor - 27-inch, IPS, WQHD (2560 x 1440), kot npr. ASUS ProArt Display PA278QV</t>
  </si>
  <si>
    <t xml:space="preserve">Grt tubes for iron </t>
  </si>
  <si>
    <t>Unior selection set</t>
  </si>
  <si>
    <t>E.g. TC-610H + Air Compressor</t>
  </si>
  <si>
    <t>E.g. EC20 Industrial Vacuum Pump</t>
  </si>
  <si>
    <t>E.g. DC26 Vacuum DEGASSING CHAMBER 26L</t>
  </si>
  <si>
    <t>E.g. CP1 RESIN INFUSION CATCH-ROUT 1.2L</t>
  </si>
  <si>
    <t>Storage handcraft e.g. LSP 20</t>
  </si>
  <si>
    <t>Podroben opis stroja</t>
  </si>
  <si>
    <t>Vrsta hladilnikaprostostoječi
Energijski razred - D
Poraba električne energije  - 207 kW.h
Barvanerja - veče jeklo
Sistem no frostd - a
Višina - 185 cm
Skupna prostornina - 326 l
Prostornina hladilnika - 220 l
Prostornina zamrzovalnika - 106 l
Glasnost - 37 dBZ
amrzovalnik - da
Umestitev zamrzovalnika - Spodaj
Število vrat - 2
UpravljanjeElektronskiZaslon - da
Ločena regulacija - da
Zero Zone predal za podaljšanj - da
Ventilator - da
amenljivo odpiranje - da
Število polic v hladilniku - 3
Število predalov v zamrzovalni - 3
Osvetlitev - LED
Super hlajenje - da
Super zamrzovanje - da
Antibakterijska zaščita - da
Antibakterijski filter - ne
Opozorilni signa - lAkustični</t>
  </si>
  <si>
    <t>Razred energijske učinkovitosti	D
Poraba energije za 100 ciklov Eko programa	84 kWh
Največje število pogrinjkov	13
Poraba vode za Eko program v litrih na cikel	9,5 l
Trajanje programa	5:20 h
Termostat	ne
Emisije akustičnega hrupa, ki se prenaša po zraku	46 dB
Tip konstrukcije	prostostoječi
Višina odstranljivega delovnega pulta	30 mm
Dimenzije aparata (višina x širina x globina)	845 × 600 × 600 mm
Nastavljive nogice	da
Maksimalna prilagodljivost nog	20 mm
Neto masa	51,742 kg
Bruto masa	53,0 kg
Priključna moč	2400 W
Napetost	220–240 V; 50–60 Hz
Dolžina priključnega kabla	175 cm
Barva	inox</t>
  </si>
  <si>
    <t>glej ZL 13</t>
  </si>
  <si>
    <t>Komora za peskanje kapacitete 220 litrov, narejena za delo v zaprtem krogu. Prava rešitev za brušenje manjših predmetov. Naprava ima čvrsto komoro s dvižnim zgornjim delom.
V kompletu je priložena pištola za peskanje, 4 keramične šobe, visoko kvalitetne delovne rokavice, osvetljava delovne površine in veliko okno za pregled nad delovno površino.
Kompaktna sestava in velika prostorna delovna površina, pripravljeno za enostavno uporabo. Zaprt sistem omogoča varno delo in omogoča hitro izmenjavo materiala za peskanje.
Lastnosti peskalnika:
- Pištola za peskanje s 4 zamenljivimi keramičnimi šobami.
- Veliko okno z zaščitnimi folijami.
- Delovna razsvetljava.
- Odsesavanje omogoča hitro izmenjavo materiala.
- Gumirane rokavice integrirane v komoro.
- Gumirane nogice za stabilizacijo komore.
Tehnični podatki:
- Priključek 220V
- Delovna moč komore: 220 Litrov
- Primerno za peskanje; 4, 5, 6, 7mm.
- Delovni tlak: 2,7 - 5,5 Bar
- Poraba zraka: 400 - 700 L / min
- Priključek za pištolo : 1/4 "
- Dimenzija okna 570 x 265 mm
- Širina komore: 855 mm
- Globina komore: 550 mm
- Višina komore 550 mm
- Višina sredinskega dela komore 380 mm
- Skupna širina peskalnika 930 mm
- Skupna višina peskalnika 1380 mm
- Skupna globina peskalnika 560 mm
Kopmlet sestavlja:
- Pištola za peskanje
- Sesalna cev
- Cev za vpihovanje materiala
- 4 keramične šobe 4, 5, 6, 7mm
- Napajalnik 12V za osvetljavo s 220V priključkom
- 4 kosi zaščitne folije za steklo
- Teflonski zaščitni trak</t>
  </si>
  <si>
    <t>PODATKI
Dolžina voza: 1600 mm (2310 mm opci.)
Delovna širina: 300
Dolžina delovnih miz: 300x1510
Hitrost pomika: 7
Hitrosti vrtenja rezkarja (obr/min): 1400/3500/6000/8000
Maks. premer žagnega lista (mm): 315
Maks. delovna višina: 230
Širina paralelnega odreza (mm): 900
Min. delovna višina (mm): 3
PORAVNALKA:
-
DEBELINKA
REZKAR:
Višina vretena nad mizo: 125
BOČNA VRTALKA:
Motorji: 3 x 5,0 kW - trofazni
Nagib vodila (°): 90-45
Premer skobelne glave (št. nožev): 87 mm/3
Nagib žage (°): 45
Predrezilo (mm): opcija
Obrati vretena: 5100
Vpetje (mm): 16 (opc. 0 - 16)
Dimenzija delovne mize (mm): 1100 x 340
OSTALI TEHNIČNI PODATKI:
-
Maks. premer vretena pod vrtalno enoto: 210
Odsesovalni nastavki (mm): 3x120 / 1x80
Teža (kg): 525</t>
  </si>
  <si>
    <t>PODATKI
FORMATNA ŽAGA
_
Dolžina voza: 1600
Maks. premer žagnega lista (mm): 315
Predrezilo (mm): opcija
Širina paralelnega odreza (mm): 650
Nagib žage (°): 45
Maks. odrez pri 90°/45°: 100/79
REZKAR:
_
Višina vretena nad mizo: 100
Hitrosti vrtenja rezkarja (obr/min): 3500/7500/10000
PORAVNALKA:
_
Dolžina delovnih miz: 1300
Delovna širina: 300
Premer skobelne glave (št. nožev): 72 mm / 3
Obrati vretena: 5200
DEBELINKA
_
Delovna višina (mm): 220
Hitrost pomika: 7
BOČNA VRTALKA:
_
Vpetje (mm): 16
OSTALI TEHNIČNI PODATKI:
_
Teža (kg): 485
Odsesovalni nastavki (mm): 3x120 / 1x80
Motorji: 3 x 4 kW (S6)</t>
  </si>
  <si>
    <t>pomoje bo slo ven, za preverit</t>
  </si>
  <si>
    <t>PODATKI
Moč motorja (opc.): 1,5 kW
Hitrost vrtenja (obr/min): 570/1000/1850/2500
Razdalja med centri: 1150
Višina centra: 210
Maks. premer obdelovanca (mm): 420
Teža (kg): 190</t>
  </si>
  <si>
    <t>PODATKI
Moč motorja (kW): 3,3
Dolžina brusnega traku (mm): 2640 x 150
Dimenzija delovne mize (mm): 950 x 300
Premer valja (mm): 75
Oscilacija - motor (kW): 0,4
Teža (kg): 400
Bruto dimenzije stroja: 1820 x 1050 x 1470</t>
  </si>
  <si>
    <t>Dimenzije
Dimenzije D x Š x V (mm): 1380 x 620 x 840
payload (v kg): 150
Teža
Bruto teža (v kg): 43
Neto teža (v kg): 41.50</t>
  </si>
  <si>
    <t>PODATKI
Dolžina poravnalnih plošč: 2200
Hitrost pomika: 6 - 12
Širina skobelne glave (mm): 410
Nagib vodila (°): 90 - 45
Min./maks. debelina obdelovancev: 3,5 - 240
Premer skobelne glave (št. nožev): 95 mm (4)
Moč motorja (kW): 5</t>
  </si>
  <si>
    <t>PODATKI
Delovna širina: 1100
Dolžina delovnih miz: 2500
Širina brusnega traku (mm): 150
Moč motorja (kW): 4
Dolžina brusnega traku (mm): 7100
Ročni dvig/spust mize: da
Hitrost brusnega traku (m/s): 18
Dvig mize (mm): 580
Teža (kg): 420</t>
  </si>
  <si>
    <t xml:space="preserve">Odsesovalni ciklon DC3500 je manjši model odsesovalnega ciklona DC3300.  Tudi ta je namenjen odstranjevanju mokre in težke žagovine najbolj zahtevnih uporabnikov. Zaradi uporabe ciklona je separacija delcev učinkovitejša, filtriranje pa precej bolj učinkovito. Sesalnik je opremljen z udobnim ročajem, ki je povezan z notranjostjo filtra za prah s sistemom za čiščenje, ki omogoča hitro čiščenje tudi brez izklopa naprave.
Specifikacije odsesovalne naprave
Učinkovitost sesanja	1250 - 5000 m3/h						
Moč motorja	2.2 kW (380V)						
Hitrost motorja	2950 obr/m						
Priključki	2x100 mm						
Velikost vreče	160l						
Dimenzije vreče	470x920 mm						
Velikost površine filtra	3,5 m2						
Učinkovitost filtra	2 mikrona						
Dimenzije stroja	1132x572x1930 mm						
Teža stroja	85kg						</t>
  </si>
  <si>
    <t xml:space="preserve">
Teža	50 kg
Garancijska doba	12 mesecev
Delovna moč	1,1 kW / 230Vac
Dimenzije pasu (Š x D)	50 x 1500 mm
Hitrost pasu	23 m/s</t>
  </si>
  <si>
    <t>Kombinirani brusilni stroj KSM vključno s ščetko in polirno ploščo.
* dimenzija brusnega traku: 50x1000 mm
* dimenzija brusne plošče: 150x25x20 mm
* dimenzija jeklene ščetke: 150x19x12 mm
* dimenzija polirke: 125x19x10 mm
* motor: 350 W, 230 V / 50 Hz
* hitrost brusnega traku. 15 m/s
* število vrtljajev: 2.850 v/min
* dimenzija stroja: 560x380x250 mm
Teža: 16,5 kg</t>
  </si>
  <si>
    <t>Jasic MIG 200 Compact inverterski varilec je opremljen z zmogljivimi komponentami IGBT, več procesnimi zmogljivostmi in edinstvenim PCB-jem za izboljšanje učinkovitosti in vzdrževanja.
Ta kompaktni in prenosni pretvornik MIG nudi odlične varilne lastnosti in konstantno zanesljive zmogljivosti tako za varilne postopke MIG / MAG kot tudi MMA (Stick).</t>
  </si>
  <si>
    <t>– TIG  je primeren varjenje aluminija in aluminijevih zlitin. DC pulzno varjenje, omogoča varjenje zelo tankih materialov in preprečuje toplotne deformacije materiala. Omogoča nastavitev varilnega toka pulza, širino pulza in frekvenco pulziranja pri AC. Funkcij Up slope funkcija za postopno avtomatsko zviševanje varilnega toka ob prehodu iz začetnega do delovnega varilnega toka, down slope pa za počasno avtomatsko zniževanje varilnega toka po izklopu stikala TIG gorilnika preprečuje nastanek lunkerjev v zvaru in kvaliteten zaključek vara. 2T/4T aparat lahko preklopite med dvema načinoma delovanja. Pri (2T) delovanju se oblog vzpostavi po pritisku stikala na gorilniku in traja dokler le to držite. (4T) delovanje vam omogoča, da stikala na gorilniku ne rabite držati neprestano, temveč ga po vžigu obloka lahko spustite. Za prekinitev obloka ponovno pritisnete stikalo na gorilniku ter tako zaključite z delom. Anti-Stick funkcija proti zlepljenju elektrode. Med varjenjem se lahko wolfram elektroda dotakne materiala ter se pojavi kratki stik, pri tem se avtomatično sproži preobremenitvena zaščita in varilni tok pade na zaščitni varilni tok, da se zmanjša poraba wolfram elektrode in se podaljša življenjska doba inverterja. Visokofrekvenčni vžig omogoča vžig obloka brez kontakta Wolfram elektrode z varjencem (pri TIG varjenju). Pre-Flow je funkcija za nastavitev pred-vpihovanja zaščitnega plina. Post-Flow je funkcija za nastavitev po-vpihovanja zaščitnega plina (hlajenje zvara). Clean Area Widwth pomembno samo pri varjenju aluminija: omogoča pri varjenju z izmeničnim tokom (AC), da se le ta prerazporedi negativno oz. pozitivno valovanje toka
– MMA: Med varjenjem z elektrodo se lahko z elektrodo dotaknemo materiala ter povzročimo kratek stik, pri tem se v času 2 sekund varilni tok spusti na 0 A in varuje inverter pred preobremenitvijo.
– Hot-Start funkcija poskrbi za avtomatično povišanje varilnega toka ob začetku varjenja in s tem poskrbi pri MMA varjenju za vžig obloka tudi pri problematičnih elektrodah.
– MMA (REO) ali varjenje z oplaščeno elektrodo. Inverter omogoča tudi MMA varjenje z elektrodami premera do 3,25 mm.
– Digitalni prikazovalni varilnih parametrov
– Prislino hlajenje s pomočjo ventilatorjev</t>
  </si>
  <si>
    <t>VARILNA MIZA PLUS 1200X1200X200
Stabilna in masivna konstrukcija
Za doseg najvišje kakovosti izdelave obdelovanca
popolna ravnost mize +/- 0,5mm
Narejeno iz S355J2+N
Luknja sistema fi 28 v kvadratu 100×100
Tri mreže lukenj na 4 straneh
Posnete in rezkane luknje za enostavno montažo orodja
Gravirana lestvica v mreži 100×100
Visoka nastavitev mize s standardnimi nogami približno 880-930mm
Možnost uporabe pokrival z nerjavečega jekla
Mize lahko prosto kombinirate, da razširite delovno površino
Vse mize so ojačane z rebri
Proizvedeno z standardom ISO 2768-1
Debelina 12mm
Podložne noge narejene iz profila 80x80mm
Nosilnost 2000kg,  500kg/nogo
Teža mize približno 280kg</t>
  </si>
  <si>
    <t>Kompakten in hkrati izjemno zmogljiv mokro/suhi sesalnik NT 45/1 Tact je opremljen z edinstvenim in zelo učinkovitim sistemom za čiščenje filtra – sistemom Tact. Ta sistem čiščenja filtra deluje povsem samodejno. Tako je omogočeno sesanje večjih količin finega prahu brez prekinitev dela ob konstantni sesalni moči. NT 45/1 Tact lahko uporabite tudi kot sesalnik za mokro sesanje. Elektronska kontrola skrbi za to, da se sesalnik pravočasno izklopi, ko je Dosežena maksimalna količina. Sesalnik je popolnoma opremljen s priborom - in je tako pripravljen za delo.</t>
  </si>
  <si>
    <r>
      <rPr>
        <b/>
        <sz val="11"/>
        <color rgb="FF000000"/>
        <rFont val="Calibri"/>
        <family val="2"/>
      </rPr>
      <t>Lastnosti in tehnični podatki</t>
    </r>
    <r>
      <rPr>
        <sz val="11"/>
        <color rgb="FF000000"/>
        <rFont val="Calibri"/>
        <family val="2"/>
        <charset val="1"/>
      </rPr>
      <t xml:space="preserve">
Lastnosti:
 Na voljo z eno ali dvema sesalnima rokama
Filter stopnje 2
W3 / IFA certifikat
Zajemna roka 2 - 4 m
Tehnični podatki:
Postopek filtracije: filter za enkratno uporabo
Površina filtra : približno 17 m²
Vrsta filtra : kasetni filter
Material filtra : Koprena iz steklenih vlaken
Stopnja filtracije : &gt; 99,5%
Filtrirni razred : E12
Dodatni filtri : Predfilter
Odsesovalna zmogljivost : 1.100 m³ / h (dve roki 750 m³)
Mere (Š x G x V) : 785 x 730 x 950 mm
Teža : 95 kg
Moč motorja : 1,1 kW
Napajanje : 3 x 400 V / 50 Hz
Nazivni tok : 2,3 A
Raven hrupa : 72 dB (A)</t>
    </r>
  </si>
  <si>
    <t>Tračna žaga HY omogoča ravno rezanje in rezanje pod kotom
* Brezstopenjsko nastavljiva hidravlična regulacija hitrosti spuščananja loka žage
* Opremljena s transportnimi kolesi za lahko prestavljanje žage
* Lahka žaga za območje rezanja do 305x180 mm
* Enostavno nastavljiv zasuk primeža žage 0-45° z odčitavanjem na skali
* Hitrovpenjalni primež za hitro delo pri serijskih rezih
* Hladilni sistem
* 4 stopnje hitrosti rezanja za rezanje tako trdih kot mehkih materialov
Kapaciteta rezanja:
90° : fi 180 mm , pravokotno 305x180 mm
45° : fi 110 mm , pravokotno 180x110 mm</t>
  </si>
  <si>
    <t>Velika natančnost tudi pri zaporednem upogibanju zaradi nastavljivega omejilca kota upogiba
Priprava serijsko  opremljena s 6 upogibnimi segmenti
Majhna teža, enostaven za prevoz, idealen za delavnice, vendar primeren tudi za mobilno uporabo
Za hladno upogibanje tankostenskih cevi, npr. zavorne,  hidravlične vode, vode za dovod goriva,…
Izvlečna ročica za  doseganje večje moči pri upogibanju
Veliko možnosti nastavitve za upogibanje preprostih in zapletenih obdelovancev
Kot upogiba max. 180 
Max. Debelina stene cevi: 0,8 - 1,2 mm
Max. Kot upogiba: 180°
Gabariti (D* x Š x V): 970 x 490 x 1000 mm
Teža cca.: 55 kg
Radij upogiba – standardni segmenti: 
1/2“: R 59
9/16“: R 69
5/8“: R 79
3/4“: R 90
7/8“: R 99
1“: R 109</t>
  </si>
  <si>
    <t xml:space="preserve">Krivilni stroj BPK 50 N je namenjen tako za ključavničarje, strojegradnjo, servisne delavnice, ….. Vodilni valji so termično ojačani, in brušeni,  mobilna ročka z pedali za vklop, pogon levo/desno,  ohišje stroja iz masivne sive litine, 2 gnana valja.
Tehnični podatki
Premer osi: 50 mm
Premre valjev: 155 mm
Pomik: 4,5 m/min
Motor: 1,5 kW (2,0 PS) / 400 V
Dolžina: 990 mm
Širina: 750 mm
Višina: 1350 mm
Taža cca.: 400 kg
Oprema
Set valjev tip A
Stranski vodilni valji
Nožno pedalo z STOP tipko
Navodila
CE norma 
Orodje </t>
  </si>
  <si>
    <t xml:space="preserve">Hidravlična preša z dvostopenjsko črpalko tlak - 50 ton. Uporabno za popravila in servisne delavnice ali obrat. Za industrijske in kmetijske namene. Okvir, ki podpira celotno strukturo je bil dodatno ojačan, kar zagotavlja odpornost proti mehanskimi poškodbami
Zmogljivost	50.000 kg
Hod	235 mm
Največji hod	885 mm
Pakiranje	1850x950x430mm
Teža	212 kg
</t>
  </si>
  <si>
    <t>M718</t>
  </si>
  <si>
    <t>Smart TV 65"</t>
  </si>
  <si>
    <t>M719</t>
  </si>
  <si>
    <t>OPR 2.14</t>
  </si>
  <si>
    <t>Akustični panel pritrjen na zid, narejen po meri. Vključuje transport in montažo. Kompozicija in konstrukcija naj sledita detajlu v načrtu OPR 2.14. Površinska obdelava lesa - gladko brušeno in barvano v belo barvo z visoko kakovostno barvo. Kakovost lesa - trda - odporna na udarce. Cena po m2 panela.</t>
  </si>
  <si>
    <t>Restavracija</t>
  </si>
  <si>
    <t>Stekleni del predelnih sten med ateljeji v 3ND, iz lepljenega stekla z nizko vsebnostjo železa, s profili v obliki "U" iz nerjavečega jekla v katere se vstavi steklo. Sestavljena iz zgornjega stekla Z30-6 in Z30-8 ter stranskih stekel Kn1c in Kn1d. Vključuje dostavo in montažo. Stekla naj doseganjo ustrezno zvočno izolativnost predvideno za stene med ateljeji. Dimezije stekla v načrtu so samo približne, saj obstoječa zgradba nima ravnih sten in stropov. Zato je potrebno za vsako steklo zmeriti mere na licu mesta, po potrebi narediti šablono iz kartona. Nekatera stekla bo potrebno zaradi neravnih sten ali stropov tudi rezati pod kotom, kar je tudi vključeno v ceno.</t>
  </si>
  <si>
    <t>Stekleni del predelnih sten med ateljeji v 2ND, iz lepljenega stekla z nizko vsebnostjo železa, s profili v obliki "U" iz nerjavečega jekla v katere se vstavi steklo. Sestavljena iz zgornjega stekla Z30-5 ter stranskih stekel Kn1c in Kn1d. Vključuje dostavo in montažo. Stekla naj doseganjo ustrezno zvočno izolativnost predvideno za stene med ateljeji. Dimezije stekla v načrtu so samo približne, saj obstoječa zgradba nima ravnih sten in stropov. Zato je potrebno za vsako steklo zmeriti mere na licu mesta, po potrebi narediti šablono iz kartona. Nekatera stekla bo potrebno zaradi neravnih sten ali stropov tudi rezati pod kotom, kar je tudi vključeno v ceno.</t>
  </si>
  <si>
    <t>TV zaslon velikosti 65", QLED ali podobna tehnologija, tenek rob (ne več kot 1cm), vključuje vse potrebne kable za priključitev, t.i. "slim" stensko konzolo za namestitev zaslona na steno, ter montažo. Vključuje podaljšani kavel za napajanje (cca 5).</t>
  </si>
  <si>
    <t>Skupaj oprema knjižnice (del potavk pod I)</t>
  </si>
  <si>
    <t>(računalniki, serverji, potrebna oprema za sposojanje knjig, info zasloni, ...)</t>
  </si>
  <si>
    <t>(Dodatni umivalniki v ateljejih)</t>
  </si>
  <si>
    <t>(Kuhanski lab, delikatesa...)</t>
  </si>
  <si>
    <t>(zavese, akustični paneli na stropu, plataforme za invalide, leseni tlak terase ...)</t>
  </si>
  <si>
    <t>II.4</t>
  </si>
  <si>
    <t xml:space="preserve">Delikatesa </t>
  </si>
  <si>
    <t>II.5</t>
  </si>
  <si>
    <t xml:space="preserve">Bar nadstropje </t>
  </si>
  <si>
    <t>II.6</t>
  </si>
  <si>
    <t xml:space="preserve">Show cooking </t>
  </si>
  <si>
    <t>II.7</t>
  </si>
  <si>
    <t xml:space="preserve">Kuharski lab </t>
  </si>
  <si>
    <t>II.8</t>
  </si>
  <si>
    <t>Rog kontejner</t>
  </si>
  <si>
    <t>Dimenzije komore: Dodatno temperaturno tipalo v izpustu kondenza: 344 x 600 mm, prostornina komore (l) :60, notranji grelni elementi v komori avtoklava, ohišje, nosilni okvir in tlačna posoda iz nerjavnega jekla, odpornega proti koroziji, temperaturno in tlačno območje 140 °C, absolutni tlak 4 bar, LCD zaslon in popolnoma samodejni mikroprocesorski nadzor, kodno zaščitene pravice dostopa za spreminjanje parametrov in nadaljnje varnostne posege, dodatni temperaturni senzor v izpustu kondenza</t>
  </si>
  <si>
    <t>Profesionalni instrument z inovativnim barvnim zaslonom LCD visoke ločljivosti z možnostjo prilagoditve svetlosti.
Merjenje pH, mV, ORP, s prikazom temperature.
Možnost izbire parametrov, ki jih želite videti na zaslonu.
Spletni vodnik za nastavitev in umerjanje omogoča preprosto in takojšnjo uporabo naprave.
Samodejna kalibracija pH s pufri ZDA in NIST do 3 točk in 2 točkama, ki ju določi uporabnik.
Samodejna kalibracija ORP na 1 točki.
Prikaz umerjenih vrednosti z ikonami.
Indikator stabilnosti meritev in možnost izbire 3 stopenj stabilnosti.
Vse operacije se stalno spremljajo in sporočajo upravljavcu prek barvne diode LED nad zaslonom in samodiagnostičnih sporočil.
Merilno območje:
pH: 0,00 ... 14,00 (0,1 - 0,01 pH)
mV: ± 1000 (1 mV)
Temperatura: 0 ... 100,0 °C (0,1 °C)
Standardno dobavljeno:
Stojalo za držalo elektrod, barvne raztopine bufferja, napajalnik in navodila za uporabo.
V kompletu z elektrodo XS 201T z vgrajenim temperaturnim senzorjem.</t>
  </si>
  <si>
    <t>Vgrajen nadzor temperature
- Vključno s temperaturnim senzorjem PT 1000 (PT 1000.60)
- Natančna nastavitev temperature in hitrosti prek digitalnega zaslona, tudi ko je izklopljen - Nastavljena varnostna temperaturna meja je prikazana digitalno
- Indikator vroče površine &gt;&gt; opozorilo o vročih površinah za preprečevanje opeklin!
- Digitalni prikaz kode napake1</t>
  </si>
  <si>
    <t>Barva aparata	 Črna
Način upravljanja	Upravljanje na dotik
Časovnik kuhališča
Pozicija/Moč/Premer	2 indukcijski ogrevalni površini sredina levo: 2 kW, sredina desno: 2 kW
Mere (Š×V×G)	60,5 × 4,5 × 37 cm
Mere embaliranega izdelka (Š×V×G)	67,1 × 10,4 × 45,3 cm
Neto teža	4,8 kg
Bruto teža	5,8 kg
Priključna moč	3.500 W
Nazivni tok varovalke	16 A</t>
  </si>
  <si>
    <t>Vodna kopel ARGOLab brez recirkulacijske črpalke. Delovno območje od + 5 °C nad temperaturo okolice do 100 °C. Prostornina rezervoarja 5 litrov. Elektronski regulator temperature z vgrajenim PID krmiljenjem. Vizualni in zvočni alarmi, ki jih lahko upravljavec utiša.
Varnostni razred 2 v skladu z DIN 12880.
Temperaturna stabilnost pri 37 °C: ± 0.1 °C.
Temperaturna natančnost: ± 0,2 °C.
Digitalni časovnik z razponom programiranja od 1 min do 99 h in 59 min ter neprekinjenim delovanjem.
Funkcija "odloženega začetka" ogrevalnega cikla.
Funkcija "varna temperatura": omejitev delovne temperature za zaščito vzorca.
Notranja posoda in perforirana spodnja plošča (odstranljiva) iz visokokakovostnega nerjavnega jekla.
Standardno so priloženi: pokrov iz nerjavnega jekla, pritrjen na posodo, s 5 mm luknjo za prehod zunanjega senzorja, perforirana spodnja plošča, cev za praznjenje posode in ventil za hitro povezavo za periodično menjavo tekočine.
Zmogljivost stojala: do 2 modula.
Dimenzije rezervoarja (širina x višina x globina): 300 x 155 x 150 mm
Teža: 8 kg. Napajanje: 220 ± 10 % V / 50-60 Hz, moč: 700 W.
Modela ARGOLab WB 22 Pump in WB 40 Pump sta opremljena z recirkulacijsko črpalko za popolno enakomernost temperature.</t>
  </si>
  <si>
    <t>Tehnične specifikacije
PCR
Vzorci:16 vdolbinic, 100 µL epruvete z nizkim profilom
Podprte sonde: TaqMan, Molecular Beacon, Scorpions, Hydrolysis
Podprta barvila: Chai Green, SYBR Green
Podprti fluorofori: FAM, HEX, VIC, JOE
Prostornina vzorca: 10-50 µl
Občutljivost: 1 kopija
Dinamično območje: 1010
Optični
Vzbujanje: 454-487 nm
Detekcija (enojni kanal): 513-5555 nm
Detekcija (dve vrsti): 508-532, 573-597 nm
Čas skeniranja: 4,4 s
Zasnova: polprevodniške LED in fotodiode
Toplotna
Temperaturno območje: 4-100 °C
Hitrost naraščanja: 0,00001 - 5,0 °C/s
Temperaturna natančnost: ±0,2 °C pri 65 °C
Enakomernost temperature: ±0,4 °C pri 65 °C
Temperatura pokrova: okolica - 120 °C
Povezljivost
Omrežje: Ethernet, 802.11n WiFi, USB
Programska oprema: Spletna aplikacija
Podpora za naprave: Mac, PC, Linux, iPad, tablični računalnik s sistemom Android
Integracija: REST API
Sistem
Napajanje:100-240 V, 50-60 Hz
Delovna temperatura:10-35 °C
Delovna vlažnost: 20-80 %, brez kondenzacije
Dimenzije:28 x 24 x 19 cm (11 x 9,5 x 7,5 palca)
Teža:4 kg
Odobritve: FCC, CE</t>
  </si>
  <si>
    <t xml:space="preserve">TEHNIČNI PODATKI  
Globina stroja 560 mm
Širina stroja 890 mm
Višina stroja 1350 mm
Teža stroja 240 kg
Dimenzije podstavka stroja 550 x 400 mm
Največja raven hrupa 80 db (A)
Višina osi vretena 1250 mm
Število vrtljajev vretena 300-2800 vrt/min
Električni napajalni sistem 3+PE 50Hz, 400V 
Skupna moč stroja 1,5 kVA
Elektromotor tip 4 LA7096-6AA10 / izhodna moč 1,1 kW 
 Število vrtljajev 915 vrt/min / Model IM B </t>
  </si>
  <si>
    <t>TEHNIČNI PARAMETRI  
Globina 1110 mm
Višina 1030 mm
Širina 880 mm
Teža (odvisno od tipa) 470-700 kg
Disko nad tlemi 870 mm
Sistem električnega napajanja 3+PE AC 50 Hz, 400 V 
Skupna vhodna moč 1,5 kVA</t>
  </si>
  <si>
    <t>ELEKTRIČNE SPECIFIKACIJE
Napetost 110V Električna napetost 415V Električna napetost 230V Električna napetost
Varovalka/generator 28A/10KVA 16A/10KVA 28A/10KVA
Velikost motorja 2,2 kW/3,0 KM 4,0 kW/5,5 KM 2,2 kW/3,0 KM
Največja dolžina rezanja 500 mm 500 mm 500 mm 500 mm
Zmogljivost rezila 500 mm 500 mm 500 mm 500 mm
Največja globina rezanja 195 mm 195 mm 195 mm 195 mm
Teža 165 kg 165 kg 165 kg 165 kg
Ocena HAV (m/s²) &lt;2,5 &lt;2,5 &lt;2,5 &lt;2,5</t>
  </si>
  <si>
    <t>KRIŽANEC MED NAMIZNO IN TRAČNO ŽAGO
* Žaga za končno obdelavo, ki je idealna za natančno in izjemno gladko rezanje krivulj.
* Lahko reže naprej in nazaj (enostavno rezanje krivulj).
* Uporablja 10-palčno rezilo s sintranim diamantom (na voljo so enostranska in dvostranska rezila).
* Reže krivulje z notranjim in zunanjim polmerom.
* Neskončna možnost dolžine in širine.
* Rezanje ploščic in kamna debeline do 6 cm.
* Brez vodne črpalke, popolnoma samostojna.</t>
  </si>
  <si>
    <t xml:space="preserve">Glastar (B1) 20-palčni proizvodni diamantni brusilnik
20-palčni diamantni brusilnik Glastar, model B1 Production, je namenjen ročnemu poševnemu brušenju, obdelavi hladnega stekla in lapidarstvu. Diamantno brušenje je postalo priljubljen način brušenja stekla ali kamna. Ker je veliko hitrejše od drugih metod, se izplača v zelo kratkem času. Naprava B1 je bila zasnovana posebej za pogon teh diskov brez vibracij pri visokih hitrostih, ki jih zahtevajo diamanti.
Ključne značilnosti stroja B1 so:
* Osnovni okvir je v celoti varjen z 2-palčno visokozmogljivo 1/8-palčno jekleno cevjo. 3" nastavljivi nivelirji strojne kakovosti. Prašni premaz, odporen na lomljenje. Posamezna stikala za luč, motor in črpalko. 8-palčni kabel za napeljavo.
* Edinstvena zaščita pred brizganjem krtače zaustavlja pršenje hladilne tekočine, ki prihaja s krožnika. Pri daljših kosih ga ni treba odstraniti, saj steklo prehaja skozi ščetine, ne da bi to vplivalo na njihovo sposobnost zaustavljanja pršenja.
* Ohišje je iz oblikovanega polietilena, ki ne rjavi.
* VKLJUČUJE industrijsko 100-vatno svetilko Moffatt z gosjim vratom, ki se zlahka nastavi v poljuben položaj.
* Popolnoma priključena za uporabo z recirkulacijsko črpalko ali mestnim vodovodom. Ta vrsta prilagodljivega nastavka omogoča enostavno usmerjanje močnega curka hladilne tekočine na katero koli območje brusilnega krožnika.
* Pogonski sklop ima izjemno natančno brušeno 1-palčno pogonsko gred iz nerjavnega jekla in 3 3/4-palčno nerjavno pritrdilno prirobnico, ki zagotavlja pogonsko površino, ki odpravlja vibracije. Brusilni disk je pritrjen s poglobljenim vijakom, tako da je brusilna površina ravna.
* Zgornji in spodnji kroglični ležaji so trajno zatesnjeni in mazani industrijsko.
* Motor s fiksno hitrostjo je Baldorjev "industrijske" kakovosti z močjo 1 KM, motor s spremenljivo hitrostjo pa je Magnetekov "industrijske" kakovosti s trajnimi magneti.
* Enoti s spremenljivo hitrostjo je priložen elektronski regulator hitrosti. Ustvarja konstanten navor in vključuje omejevanje toka za zaščito motorja s trajnimi magneti in krmilnika. S spreminjanjem številčnice se hitrost pogonske gredi neprekinjeno spreminja med nič in 1.100 vrtljaji na minuto.
Ključne značilnosti naprave B1 so:
* Osnovni okvir je v celoti varjen z 2-palčno visokozmogljivo 1/8-palčno jekleno cevjo. Nastavljivi 3-palčni nivelirji strojne kakovosti. Prašni premaz, odporen na lomljenje. Posamezna stikala za luč, motor in črpalko. 8-palčni kabel za napeljavo.
* Edinstvena zaščita pred brizganjem krtače zaustavlja pršenje hladilne tekočine, ki prihaja s krožnika. Pri daljših kosih ga ni treba odstraniti, saj steklo prehaja skozi ščetine, ne da bi to vplivalo na njihovo sposobnost zaustavljanja pršenja.
* Ohišje je iz oblikovanega polietilena, ki ne rjavi.
* VKLJUČUJE industrijsko 100-vatno svetilko Moffatt z gosjim vratom, ki se zlahka nastavi v poljuben položaj.
* Popolnoma priključena za uporabo z recirkulacijsko črpalko ali mestnim vodovodom. Ta vrsta prilagodljivega nastavka omogoča enostavno usmerjanje močnega curka hladilne tekočine na katero koli območje brusilnega krožnika.
* Pogonski sklop ima izjemno natančno brušeno 1-palčno pogonsko gred iz nerjavnega jekla in 3 3/4-palčno nerjavno pritrdilno prirobnico, ki zagotavlja pogonsko površino, ki odpravlja vibracije. Brusilni disk je pritrjen s poglobljenim vijakom, tako da je brusilna površina ravna.
* Zgornji in spodnji kroglični ležaji so trajno zatesnjeni in mazani industrijsko.
* Motor s fiksno hitrostjo je Baldorjev "industrijske" kakovosti z močjo 1 KM, motor s spremenljivo hitrostjo pa je Magnetekov "industrijske" kakovosti s trajnimi magneti.
* Enoti s spremenljivo hitrostjo je priložen elektronski regulator hitrosti. Ustvarja konstanten navor in vključuje omejevanje toka za zaščito motorja s trajnimi magneti in krmilnika. S spreminjanjem številčnice se hitrost pogonske gredi neprekinjeno spreminja med nič in 1.100 vrtljaji na minuto.
* 
</t>
  </si>
  <si>
    <t>* Zmogljiv pnevmatski kotni polirnik za poliranje kamna, stekla, umetnega kamna itd. z vodno hlajenjem.
* Vodovod za dovod vode za hlajenje delovne površine in podaljšanje življenjske dobe abrazivov
* Odlično razmerje med močjo in težo za največjo zmogljivost
* Varnostna ročica za plin
* Za brušenje in poliranje se priporočajo diamantni brusilni krožniki</t>
  </si>
  <si>
    <t>Gorilnik Major Bench Burner ponuja najboljše iz obeh svetov za delavce, ki delajo s svetilkami. Z gorilnikom Minor, ki je nameščen na vrhu, za majhne do 3/4" plamene in gorilnikom Major za plamene do premera 1 1/2" je ta gorilnik zelo vsestranski. Ta gorilnik s sprednjo stranjo iz nerjavnega jekla in površinsko mešanico uporablja kisik z zemeljskim plinom, propanom ali vodikom. Uporablja 5/16" BC cev.
Gorilnik Major Bench Burner s predmešanjem proizvajalca Nortel. Ta gorilnik je v resnici dva gorilnika v enem z dvema neodvisnima sklopoma ventilov. Gorilnik na vrhu je gorilnik z manjšo konico. Veliki plamenski gorilnik na dnu je površinska mešanica. Dva popolnoma različna sklopa kisikovih in plinskih ventilov omogočata neodvisno krmiljenje vsakega plamena.
Predlagani plin in tlaki:
Propan: 2 do 6 PSI: Propan: 2 do 6 PSI
Zemeljski plin: 1/4 do 2 PSI
Kisik: 5 do 8 PSI
Značilnosti:
64 vrat. Zgoraj nameščen manjši gorilnik
Zemeljski plin in kisik ali propan in kisik
Odličen za borosilikat!</t>
  </si>
  <si>
    <t xml:space="preserve">220V/50Hz motor
Zunanjost pobarvana s trdim emajlom
1HP TEFC Baldor motor
Elektromagnetno aktiviran vodni razpršilec z dvojnimi šobami
Kovinsko vedro za vodo s podaljšanim pladnjem za kapljanje za zahtevno uporabo
Nastavljiv ščit proti pršenju vode
Samodejni zategovalnik in prevzem jermena z zaporo za napenjanje
Dioda za vodno posodo za zaščito pred korozijo
</t>
  </si>
  <si>
    <t>Obseg tiskanja: Ø 400mm x h 1000 mm; (h 450 mm with interim plate)
Minimalna velikost plasti: 0,5 mm;
Maksimalna hitrost printanja: 150 mm/s;
Pospešek: 500 mm/s2;</t>
  </si>
  <si>
    <t>ROHDE Slab Roller PW 600 je zelo robusten in visokokakovosten stroj za valjanje plastične keramike
telesa in je izjemno enostaven in varen za rokovanje.
Konstrukcija okvirja PW 600 je izdelana iz močnih, visokokakovostnih varjenih kvadratnih cevi, ki zagotavljajo
največja odpornost proti deformacijam. Štiri fiksirane vtične noge je mogoče razstaviti za transport
kar omogoča uporabo tudi kot namizni valj za plošče.
Glineno telo je vstavljeno med dve robustni platneni krpi za valjanje. Velik premer valja in
gladko tekoč ročaj kolesa omogoča enostavno podajanje plošče skozi valje po celotnem delovnem prostoru. Indikator debeline omogoča natančno in kontinuirano prilagajanje debeline plošče z dveh strani. Vodilni drsnik, ki ga vodijo visokokakovostni žlebasti kroglični ležaji, teče po gladki valjčni mizi iz nerjavečega jekla. To zagotavlja najvišjo natančnost pri vsakodnevni uporabi v delavnicah in šolah.
Glinene plošče je mogoče brez napora odstraniti z valjarja za plošče in so nato pripravljene za nadaljnjo obdelavo. 
ROHDE PW 600 ne potrebuje zahtevnega čiščenja.
Velik delovni prostor (650 x 850 mm), ki omogoča dober pregled
Zvezna nastavitev debeline (do 85 mm) z obeh strani, lahko berljiva lestvica
Natančno gibanje valja z uporabo 8 krogličnih ležajev na valjčni mizi iz nerjavečega jekla
2-slojna industrijska lanena krpa, enostavno čiščenje
Premer valja 100 mm
Velik ročaj na kolesu olajša upravljanje</t>
  </si>
  <si>
    <t>ROHDE Pugmill TS 20 predstavlja robustno, vzdržljivo konstrukcijo in odlično zmogljivost. Stroj je zelo primeren za gnetenje keramičnih teles pred nadaljnjo obdelavo, mešanje različnih teles in pripravo odpadne gline. Pugmill omogoča zelo dobro pripravo plastičnih mešanic in jim daje visoko stopnjo obdelovalnosti za nadaljnjo predelavo.
Mešalni sod, mešalna gred opremljena s krilnimi rezili in vsi ostali deli stroja, ki pridejo v stik z glino, so izdelani iz nerjavečega jekla. Navpična zasnova in velik podajalnik omogočata enostavno nalaganje TS 20 od zgoraj. Deljivo ohišje za razstavljanje olajša enostavno čiščenje. Dve kolesci in dve fiksni nogi stroja zagotavljata mobilnost in trdno stojalo. Pladenj in rezalna naprava sta snemljivi; aluminijasta šoba je opremljena z navoji za pritrditev matric ekstruderja.
Posebnosti TS 20:
Velik mešalni sod iz nerjavečega jekla (premer 235 mm)
Aluminijasta matrica (premer 80 mm) s plastično oblogo
Pretok gline do 600 kg / uro
Razcepljeni sod omogoča enostavno in varno čiščenje
Delovna miza opremljena z napravo za deljenje na porcije
Varnostna enota za samodejni izklop</t>
  </si>
  <si>
    <t>Učinkovito, varno in ekonomično.
Ecotop 43 Toploader ima prostornino 43 litrov in je peč iz serije Ecotop primerna za temperature do 1320°C.
V prihodnost usmerjeni modeli iz serije Ecotop so med najnovejšimi razvitimi peči ROHDE. Ecotop je trenutno ena najbolj varčnih peči na trgu in ima nov in edinstven koncept izolacije, ki omogoča zelo visoko energetsko učinkovitost.
3-slojno izolacijsko strukturo z visokokakovostno mikroporozno 15 mm hrbtno izolacijo je mogoče varno žgati do temperatur lončevine z običajnim 230 V vtičnim konektorjem "Schuko" (3,6 kW).
Posebnosti serije Ecotop:
3-slojni koncept izolacije s 15 mm mikroporozno izolacijsko ploščo
Posebej visoka energetska učinkovitost
Reverzibilno stojalo za peč, priročno in praktično
Mehanizem za odpiranje pokrova podprt s tlačno vzmetjo
Nadzor moči, ki ga izvajajo tihi polprevodniški releji z nizko stopnjo obrabe z zunanjim hladilnim elementom</t>
  </si>
  <si>
    <t xml:space="preserve">Razpršilna kabina ROHDE SK 66 je bila posebej zasnovana za uporabo v procesu izdelave keramike. Preprečuje uhajanje finih glazurnih in barvnih delcev v zrak ter zagotavlja brezprašno in varno delo v celotni delavnici.
SK 66 je izjemen v svoji trdni in funkcionalni sestavi. Kabina, ki je odporna proti koroziji, izdelana iz plastičnega materiala, odpornega na udarce, zagotavlja posebej tiho, gladko in visoko zmogljivo delovanje te enote.
ROHDE filtrirni sistem je integriran v izpušno napravo in ga je mogoče enostavno očistiti oz
zamenjati brez uporabe orodja in preprečuje, da bi strupeni delci barve in glazure ušli v zrak.
SK 66 zagotavlja visoko varnost, odlično ergonomijo, nizko raven hrupa pri visoki zmogljivosti
in je lahko dostopna za čiščenje.
Posebnosti SK 66:
Kabina iz 8 mm polipropilenske plastike, odporne na udarce, brez korozije
Filter, integriran v pregradno steno, enostaven za odstranitev in pranje
Enostavno čiščenje stroja
Vakuumski ventilator, tih in močan
Izbirni dodatki:
Kos za redukcijo premera 150 mm
</t>
  </si>
  <si>
    <t>pogonski sistem; DC brezkrtačni motor z direktnim pogonom
45 kg centriranje
304 mm lita glava kolesa iz lahke zlitine, izvrtana za zatiče
Pritrjen nožni pedal z ročico za hitrost
Skoraj tiho; brez pasov, brez vibracij
Glava kolesa deluje kot obročno kolo, ko je pedal ustavljen
Pedal takoj ustavi glavo kolesa; brez pasu pomeni brez dodatne rotacije, ko se ustavi
Višji navor; brez pasov
Ohranja določeno nastavljeno hitrost, ko se odmakne v sredino, tudi pri nizkih hitrostih s 45 kg gline
Motor 400W, enofazni 230v, 50/60Hz
Nadzor hitrosti Fiksni nožni pedal z ročno ročico
Hitrost glave kolesa 0~250 rpm
Smer glave kolesa v smeri urinega kazalca/nasprotni smeri urinega kazalca
Dimenzije 525 x 582 x 51 mm
Teža 52 kg
Teža ladje 62 kg</t>
  </si>
  <si>
    <t xml:space="preserve">ROHDE Sedimentacijsko korito AB 100 je idealna podpora okoljski ozaveščenosti v keramični delavnici. Glazure, gline in engobe se učinkovito zbirajo in odstranijo iz odpadne vode, preden pridejo v kanalizacijo.
To napravo je mogoče priključiti na skoraj vsak odtok, kar omogoča prilagodljivo uporabo. Dostavljen je z a
sifon in dovodna odprtina, po želji je na voljo pokrov. Stabilen in udarno odporen umivalnik iz
okolju prijazna polipropilenska plastika je zelo prilagodljiva zaradi nosilne jeklene konstrukcije
nameščen na 4 premična kolesa.
Rezervoar ima velikodušen triprekatni sistem, ki preprečuje zamašitev cevi in vodi k zmanjšanju obremenitve okolja.
Posebnosti AB 100:
 triprekatni sistem
Okolju prijazen plastični rezervoar iz polipropilena, stabilen in odporen na udarce
Variabilni priključek dovodne vtičnice (premer 40 mm)
4 premična kolesca
Izbirni pokrov
</t>
  </si>
  <si>
    <t>Dimenzije mize: 710 x 1030 mm
Ø kolesa: 740 mm
Največja širina žaginega lista: 40 mm
Največja višina reza: 450 mm
maks. Širina reza: 720 mm
Nagib mize: 0 - 20 stopinj
Motor: 3,0kw (4hp)
Premer odsesovalne odprtine Ø: 2 x 120 mm
Dolžina rezila: 5340 - 5420 mm</t>
  </si>
  <si>
    <t>* Konična povezava CM3
* Premer stebra mm 98
* Hod vretena mm 100
* Jermenice menjalnika
* Hitrost št. 12 (PU)
* vrtljajev 164 - 2460 / 125 - 3850
* Moč motorja kW 0,75 - 380V / 0,6 - 0,9
* Teža kg 185
* Vrtanje v jeklo mm Ø 25</t>
  </si>
  <si>
    <t xml:space="preserve">Zaslon: Vgrajen zaslon na dotik, Obdelava: Vgrajena obdelava v realnem času, Območje zajema prostornine: 160.000 cm³, Hitrost 3D rekonstrukcije, do: 80 FPS, Ločljivost 3D: do 0,2 mm, Natančnost 3D točke: do 0,1 mm, Barvna ločljivost: 2,3 mp, Vir strukturirane svetlobe: VCSEL, Senzorji položaja: Vgrajen inercialni sistem 9 DoF, Večjedrna obdelava: NVIDIA Jetson TX2, Vir napajanja: Vgrajena izmenljiva baterija, Povezljivost: Brezžična
</t>
  </si>
  <si>
    <t>maks. volumen tiskanja 110x110x110mm, priporočen volumen tiskanja 90x90x90mm, hitrost laserja 5-20mm/s, višina sloja 100 – 150 µm, temperatura 80 – 150 °C</t>
  </si>
  <si>
    <t>Velikost delovne povrsine: 700x700x820 mm (DxŠxV), Ekstruder: sistem dvojnega podajanja, razvit v podjetju, Hitrost tiskanja: 300 mm/s (odvisno od geometrije dela in velikosti šob), : Hitrost potovanja: 500 mm/s, Ločljivost višine plasti : 0,2 – 0,9 mm (odvisno od šobe), Tehnologija tiskanja: FDM/FFF (Fused Deposition Modeling)
Premer šobe
0,4 mm/ 0,8 mm/ 1,2 mm
Tiskarska postelja
Aluminijasta vgradna plošča (do 60 °C)
Izravnavanje postelje
samodejno izravnavanje vgradne plošče
UPS sistem
Možnost nadaljevanja tiskanja po izpadu električne energije</t>
  </si>
  <si>
    <t>Delovna povrsina: 25×21×21 cm (9,84"×8,3"×8,3")
Višina sloja: 0,05 - 0,35 mm,
Šoba: privzeto 0,4 mm, širok razpon drugih premerov
Premer filamenta: 1,75 mm
Podprti materiali: Širok nabor termoplastov, vključno s PLA, PETG, ASA, ABS, PC, CPE in drugimi materiali s polnilom.
Največja potovalna hitrost: 200+ mm/s
Največja temperatura šobe: 300 °C / 572 °F
Največja temperatura grelnika: 120 °C / 248 °F
Ekstruder: 120 °C / 248 °F
Tiskalna površina: odstranljive magnetne jeklene plošče(*) z različnimi površinskimi zaključki, grelna postelja s kompenzacijo hladnih kotov
Dimenzije tiskalnika (brez koluta): 7 kg, 50×55×40 cm; 19,6×21,6×15,7 in (X×Y×Z)
Poraba energije: nastavitve PLA: 80W / nastavitve ABS: 120W</t>
  </si>
  <si>
    <r>
      <rPr>
        <b/>
        <sz val="11"/>
        <color rgb="FF2A2A2A"/>
        <rFont val="Arial"/>
        <family val="2"/>
      </rPr>
      <t>Original Prusa SL1S SPEED 3D Printer + CW1S BUNDLE</t>
    </r>
    <r>
      <rPr>
        <sz val="11"/>
        <color rgb="FF2A2A2A"/>
        <rFont val="Arial"/>
        <family val="2"/>
      </rPr>
      <t xml:space="preserve">
Vrsta zaslona: Monokromatski LCD z visokozmogljivim sistemom leč
LCD ločljivost 5,96'', 2560×1620p
Življenjska doba LCD / garancija 2000 ur
Delovna povrsina 127×80×150 mm
Čas osvetlitve sloja 1,3 - 2,4 sekunde, odvisno od materiala in višine sloja
Čas nagibanja 3 sekunde
Podprte višine sloja 0,025-0,1 mm
Minimalna višina sloja 0,01 mm
Podprti materiali UV občutljiva tekoča smola (405 nm), podprti materiali za dolgo izpostavljenost
Povezljivost: USB, Wi-Fi, LAN
Dimenzije škatle tiskalnika SL1S: 32×45×50 cm (X×Y×Z)
Dimenzije SL1S: 8,8×9,3×15,7 in / 225x237x400 mm (X×Y×Z)
Poraba energije SL1S med tiskanjem: ~100 W (±5 W)</t>
    </r>
  </si>
  <si>
    <t>Zasnova tiskalnika: Core XY
Konstrukcijska prostornina: 36×36×36 cm (14,17''×14,17''×14,17'')
Dimenzije tiskalnika: 80×80×90* cm (31,49'' ×31,49''× 35,43'')*, vključno s stranskimi držali za kolute in zgornjim ohišjem
Premer filamenta: 1,75 mm, podprt je širok razpon termoplastov (vključno, vendar ne omejeno na PLA, PETG, ASA, ABS ...)
Ekstruder: cikloidni menjalnik brez zračnosti 20:1 s pogonskim zobnikom brez zdrsa, senzor obremenitvene celice
Menjevalnik orodij z do 5 orodnimi glavami (izbirna nadgradnja prek vgrajenih razširitvenih vrat)
Postelja: Segmentirana grelna postelja s 16 individualno nadzorovanimi segmenti
Tiskalna površina: odstranljive magnetne jeklene plošče z različnimi površinskimi zaključki
Elektronika: 32-bitna plošča po meri z razširitveno režo, komunikacija z enim kablom z orodnimi glavami, omrežne funkcije, tiskanje z enim klikom
Izravnavanje mrežaste postelje: popolnoma samodejno umerjanje prvega sloja na podlagi merilnih celic brez prilagoditve Live Z
Power panic: strojna oprema, enojna natančnost kode G-Code
Ethernet povezava: vgrajena
*dimenzije se lahko spremenijo</t>
  </si>
  <si>
    <t>LPKF ProtoMat S64
maks. območje postavitve (X/Y/Z)
229 mm x 305 mm x 8 mm (9” x 12” x 0,3”)
maks. velikost materiala (X/Y/Z)
250 mm x 330 mm x 26 mm (9,8” x 13” x 1”)
Mehanska ločljivost (X/Y)
0,5 μm (0,02 mil)
Ponovljivost
± 5 μm (± 0,2 Mil)
Rezkalno vreteno
maks. 60 000 RPM, programsko krmiljen
Menjava orodja
Avtomatski, 15 položajev + 5 izbirnih
Natančnost kamere
1,8 μm/piksel
Nastavitev širine rezkanja
Samodejno, mikro stikalo ± 1 μm (0,04 mil)
Držalo za orodje
3,175 mm (1/8”)
Hitrost vrtanja
100 udarcev/min
Hitrost potovanja (X/Y)
150 mm/s (6”/s)
Dimenzije (Š x V x G), teža
680 mm x 560 mm x 800 mm (26,8” x 22,0” x 31,5”), 95 kg (210 lbs)
Napajanje
100 – 240 V, 50 – 60 Hz, 250 W
Dovod stisnjenega zraka
Min. 6 barov; 75 l/min pri 6 barih (min. 90 PSI; 75 l/min pri 90 PSI)
Okoljske razmere
20 °C – 25 °C; maks. 90 % zračna vlaga
Stopnja doziranja spajkalne paste (izbirno)
≥ 0,3 mm (≥ 0,011”) (spajkalna točka), ≥ 0,4 mm (≥ 0,015”) (pad)
Programska oprema
LPKF CircuitPro Basic
Možnosti in dodatki
Enota za odsesavanje prahu, kompresor, statusna lučka, merilni mikroskop, razpršilnik
Več o tem izvornem besediluIzvorno besedilo je obvezno, če želite pridobiti dodatne informacije o prevodu
Pošljite povratne informacije
Stranska podokna</t>
  </si>
  <si>
    <r>
      <rPr>
        <b/>
        <sz val="11"/>
        <color rgb="FF2A2A2A"/>
        <rFont val="Arial"/>
        <family val="2"/>
      </rPr>
      <t>Weller WE1010</t>
    </r>
    <r>
      <rPr>
        <sz val="11"/>
        <color rgb="FF2A2A2A"/>
        <rFont val="Arial"/>
        <family val="2"/>
      </rPr>
      <t xml:space="preserve">
600 / 5.000
Rezultati prevajanja
Napetost 230 V
Kanali 1
ESD varno vklopljeno
Temperaturno območje (odvisno od orodja) °C 100 - 450
Temperaturno območje (odvisno od orodja) °F 200 - 850
Natančnost temperature °C ± 5
Natančnost temperature °F ± 9
Temperaturna stabilnost °C ± 6
Temperaturna stabilnost °F ± 10
WE kompatibilni na
Izenačitev potencialov
vrata USB
Zaslon Digitalni LC zaslon
Temperaturno območje Nastavljivo od 100 °C - 450 °C (200 °F - 850 °F)
Dimenzije D x Š x V (mm) 150 x 120 x 98
Dimenzije D x Š x V (palci) 5,91 x 4,72 x 3,86
Teža (pribl.) v kg 1,4
Čas segrevanja (pribl.) v sekundah (50–350 °C/120–660 °F) 28 sek.
Moč 85 W
Napajalni kabel EMEA</t>
    </r>
  </si>
  <si>
    <r>
      <t xml:space="preserve">Model No.	</t>
    </r>
    <r>
      <rPr>
        <b/>
        <sz val="11"/>
        <color rgb="FF2A2A2A"/>
        <rFont val="Arial"/>
        <family val="2"/>
      </rPr>
      <t>FX-888D</t>
    </r>
    <r>
      <rPr>
        <sz val="11"/>
        <color rgb="FF2A2A2A"/>
        <rFont val="Arial"/>
        <family val="2"/>
      </rPr>
      <t xml:space="preserve">
Poraba energije 70 W
Temperaturno območje od 50 do 480 ℃
Temperaturna stabilnost ±1 ℃ pri temperaturi mirovanja (ko je nastavljena na 200 do 480 ℃)
Postaja
Izhodna napetost AC 26 V
Dimenzije 100 (Š) × 120 (V) × 120 (G) mm
Teža 1,2 kg
Spajkalnik
Poraba energije 65 W (26 V)
Upor konice proti ozemljitvi &lt;2 Ω
Potencial konice proti ozemljitvi &lt;2 mV
Grelni element Keramični grelec
Standardna oblika konice-B (T18-B)
Dolžina kabla 1,2 m
Skupna dolžina 217 mm (s konico T18-B)
Teža 46 g (s konico T18-B)</t>
    </r>
  </si>
  <si>
    <t>Temperaturno območje Nastavljivo od 50 °C - 550 °C (150 °F - 999 °C) Nastavljivo temperaturno območje se razlikuje med orodji
Temperaturno območje ± 30 °C (± 54 °F)
Nadtokovni sproščalnik n.d.
Napajalni kabel EMEA
Dimenzije D x Š x V (palci) 6,89 x 5,31 x 4,02
Teža (pribl.) v kg 2,4
Kapaciteta l/min max. 10
Dimenzije D x Š x V (mm) 175 x 135 x 102
Kanali 1
Napetost 230 V
Moč 105 W
Varovalka 230 V: T 630 mA / 120 V: T 1,0 A
Natančnost temperature °C ± 9 (30)
maks. pretok vročega zraka l/min (odvisno od orodja) 10
Vakuum -
Zaslon LED
vrata USB -
Priključek za stisnjen zrak +
Poraba zraka l/min 10
Temperaturno območje (odvisno od orodja) °C 50 - 450 (550)
Temperaturno območje (odvisno od orodja) °F 122 - 842 (999)
Natančnost temperature °F ± 17 (50)
Temperaturna stabilnost °C ± 2
Temperaturna stabilnost °F ± 5
Več o tem izvornem besediluIzvorno besedilo je obvezno, če želite pridobiti dodatne informacije o prevodu
Pošljite povratne informacije
Stranska podokna</t>
  </si>
  <si>
    <t>Model	TronStol 3V(Advanced)
Število glav 2
Vizija poravnave
Vrtenje ±180°
Stopnja namestitve 5000CPH (brez vida)；3500CPH (z vidom)
Kapaciteta podajalnika: podajalnik traku: 44 (vsi 8 mm)
Vibracijski podajalnik: 0~5
Podajalnik pladnja: 5~10 (podprto prilagajanje)
Največja dimenzija plošče: 320 * 390 mm
Obseg komponent Najmanjše komponente: 0402
Največje komponente: TQFP144
Največja višina: 5 mm
Število črpalk 3
Natančnost namestitve ±0,02 mm
Operacijski sistem WindowsXP-NOVA
Moč 160~200W
Napajanje z električno energijo 110V/220V
Velikost stroja 820 (L) * 680 (Š) * 410 (V) mm
Velikost pakiranja 1001 (L) * 961 (Š) * 568 (V) mm
Neto teža 60 kg
Bruto teža 88 kg
Od: Hangzhou Tronstol technology Co., Ltd.</t>
  </si>
  <si>
    <t>Tehnični podatki:
Dimenzije: 400 x 640 x 150 mm, zaprto
Podstavek: 545 x 360 mm
Velikost šablone: 460 x 30 x 350 mm
Teža: ca. 15 kg</t>
  </si>
  <si>
    <t xml:space="preserve">Izhodna moč: 0 – 30 voltov / 0-5 amperov (150 vatov)
Ločljivost: 1 mV / 1 mA
Nizko valovanje in hrup: &lt;= 350 uVrms / 3 mVpp / &lt;2 mArms
Zmogljivost daljinskega zaznavanja napetosti
Podpira funkcije časovnega izhoda na sprednji plošči
Jasen grafični vmesnik z prikazom valovne oblike
funkcijo
Notranjih 5 skupin za shranjevanje/priklic sistemskih parametrov
Vključuje programsko opremo za osebni računalnik: Easypower, podpira SCPI, LabView
</t>
  </si>
  <si>
    <t>SDM3055 5 ½-mestni digitalni multimetri z dvojnim zaslonom
Realna 5½-mestna ločljivost odčitkov (240.000 štetij)
Hitrost merjenja do 150 rdgs/s
True-RMS merjenje izmenične napetosti in izmeničnega toka
Velikost pomnilnika Nand 1 Gb, konfiguracijske datoteke za masovni pomnilnik in podatkovne datoteke
Izbirni skener za večtočkovne meritve (številka dela -SC).
Vgrajena kompenzacija hladnega terminala za meritve temperature termočlena
Z enostavno, priročno in prilagodljivo računalniško programsko opremo: EasyDMM
Standardni vmesniki: USB Host, LAN (izbirni dodatki USB-GPIB Adapter)
Podpora za daljinsko upravljanje preko ukazov SCPI. Združljiv z ukazi multimetrov glavnega toka</t>
  </si>
  <si>
    <t>Velikost zaslona 7 palcev (17,8 cm)
Slikovni senzor HD senzor s 4 megapiksli
Video izhod UHD 2880x2160 (24fps)
FHD 1920x1080 (60fps/30fps)
HD 1280 x 720 (120 sličic na sekundo)
Video format MP4
Povečava do 270-krat (27-palčni monitor HDMI)
Ločljivost fotografije Max. 12 MP (4032 x 3024)
Format fotografije JPG
Razpon ostrenja Najmanj 5 cm
Hitrost sličic Maks. 120 sličic na sekundo (pod 600 luksov svetlosti in HDP120)
Video vmesnik HDMI
Pomnilniška kartica microSD, do 32 GB
Vir napajanja 5 V DC
Svetlobni vir 2 LED s stojalom
Velikost stojala 20 x 12 x 19 cm</t>
  </si>
  <si>
    <t>Tehnični podatki
Vrsta: enojna os
Stroški materiala (NL): 1.100 €
Teža: 50 KG
Dimenzije: 600x300x1200 MM
Moč (W): 2,2 KW
Napetost (V): 400 V
Amperaža (AMP): 16 A</t>
  </si>
  <si>
    <t>Tehnični podatki
Vrsta: dvojna gred
Stroški materiala (NL): 2.200 € + motor
Teža: 340 KG
Dimenzije: 1205 x 550 x 1512 MM
Širina rezila: 6 MM
Moč (W): 2,2 do 4 KW
Napetost (V): 400 V
Amperaža (AMP): 16 A</t>
  </si>
  <si>
    <t>Tehnični podatki
Vrsta: enojni vijak
Stroški materiala (NL): 2.000 €
Teža: 110 KG
Dimenzije: 1500x600x1550 MM
Moč (W): 5 KW
Napetost (V): 400 V
Amperaža (AMP): 16 A</t>
  </si>
  <si>
    <t>Tehnični podatki
Tip: Avto dvigalka
Stroški materiala (NL): 200 €
Teža: 40 KG
Dimenzije: 600x400x1600 MM
Moč (W): 2,8 KW
Napetost (V): 230 V
Amperaža (AMP): 12 A</t>
  </si>
  <si>
    <t>Tehnični podatki
Vrsta: ročni pogon
Stroški materiala (NL): 350 €
Teža: 30 KG
Dimenzije: 830x1000x1830 MM
Moč (W): 800 W
Napetost (V): 230 V
Amperaža (AMP): 3,5 A</t>
  </si>
  <si>
    <t>Zmogljivost oblikovanja
Oblikovalna površina 646 x 620 mm
Velikost lista 686 x 660 mm
Največja globina vleka 320 mm
Maksimalna debelina materiala 6 mm
Dimenzije
Širina stroja 960 mm
Višina stroja 1165 mm
Globina stroja 1932 mm
Teža stroja 260 kg
Moč
Poraba energije (kW) 8
Zahteve za 3 fazno napajanje 380–415 V / 32 A
zrak
Zahteve po zraku (PSI/bar) 87 / 6
Operacijski vmesnik 4,3" barvni HMI
Vrsta vakuumske črpalke Suha rotacijska črpalka
Pretok črpalke (SCFM @ 0 in. / 60Hz) 11
Pretok črpalke m3 /h @ 0mbar / 50Hz 16
Metoda sprostitve plesni Zunanji dovod zraka
Ogrevanje
Tip grelnika Quartz
Ogrevalne cone 6
Funkcije in specifikacije talnega stroja Formech se lahko spremenijo brez predhodnega obvestila kot del našega programa za nenehni razvoj izdelkov
Več o tem izvornem besediluIzvorno besedilo je obvezno, če želite pridobiti dodatne informacije o prevodu
Pošljite povratne informacije
Stranska podokna</t>
  </si>
  <si>
    <t>Tip Hidravlicna presa 
Različica: 1
Cena novega materiala v NL: +/- 2.550 €
Dodatni sistem (Hladilna stiskalnica + miza: ) +/- 860€
Teža: 450 kg (Sheetpress)
Sheetpress Dimenzija: 1620 X 1620 X 1780 mm
Napetost: 400V
AM: P 32A
  Moč: 15kW
Vhodna velikost kosmičev: velika, srednja, majhna
Največji čas delovanja: 8 ur na dan
Maksimalna temperatura: 300°C
Testirana plastika: HDPE, LDPE, PP, PS
Uporaba folij?: Da
Vhod med ploščami: 300 mm
Velikost lista: 1000 x 1000 mm
Razpon debeline pločevine: 4 - 35 mm
Listi na dan (12 mm): 3
Listi na dan s polnim sistemom (12 mm): 10</t>
  </si>
  <si>
    <t>Sesalni delovni pult zagotavlja varne delovne pogoje za osebje in varuje okolje pred onesnaženjem brez nevarnih emisij na delovnem mestu. Zrak se vsesava iz sprednje stranske odprtine in se usmerja ven iz stavbe.
s DIG Osnovne značilnosti 
 enostavno vzdrževanje, enostavno čiščenje in razkuževanje, zaobljeni vogali, enostavna in varna zamenjava filtrov, vgrajen ventilator z nizko stopnjo hrupa, progresivno nastavljiv ventilator, na voljo v različnih velikostih, lahko dostopne električne komponente, enostaven nadzor
Zunanje mere (dolžina x širina x višina (mm): 1290x795x2370
Zunanje mere z mizo (dolžina x širina x višina (mm) : 1290x795x1400
Delovni prostor (dolžina x širina x višina (mm) : 1255x620x650
Največja priključna moč (W): 2000
Največja priključna moč na vtičnico (W): 2000 550</t>
  </si>
  <si>
    <t>auto_awesome
Prevod iz tega jezika: nemščina
1.998 / 5.000
Rezultati prevajanja
Digitalni osciloskop Siglent SDS1202X-E
Zaslon 17,78 cm (7") WVGA-Farb-LCD
Ločljivost 800 × 480 slikovnih pik
Vmesnik
USB-gostitelj za priključitev z.B. USB ključki zur Speicherung von Wellenformen
USB-naprava za priključitev na osebni računalnik
LAN za uporabo v omrežju (LXI)
GPIB (IEE-488, vmesniško vodilo za splošne namene) prek modula USB-GPIB (izbirno erhältlich)
Pass/Fail-Signalausgang
Velikost (Š × V × G) 312 mm × 150 mm × 134 mm
Teža 2,8 kg
Funkcije osciloskopa Digitalni osciloskop Siglent SDS1202X-E
Kanali 2
Hitrost vzorčenja v realnem času 1 GSa/s Echtzeit (1 Kanal)
Pasovna širina 200 MHz
Modus vzorčenja
Normale Abtastung, Spitzenwert Erkennung (zaznavanje vrhov)
und Mittelwertbildung (povprečno)
Matematika + , - , * , / , FFT (1 Mtočka), d/dt , ∫dt , √
FFT okna Rectangle, Hanning, Hamming, Blackman
Dekodiranje signalnega vodila RS232/UART, I²C, SPI, CAN, LIN (standardna možnost)
Signalni digitalni osciloskop Siglent SDS1202X-E
Vhod DC/AC Kopplung, CAT II 300 Vrms
Hitrost vzorčenja v realnem času do 1 GSa/s Echtzeit
Časovna osnova 1 ns/div do 100 s/div
Pomnilnik 14M Messpunkte (gesamt)
Vertikalni digitalni osciloskop Siglent SDS1202X-E
Analogni digitalni pretvornik (A/D) 8 Bit
Območje občutljivosti (V/div) 500 µV/div do 10 V/div
Sprožilni digitalni osciloskop Siglent SDS1202X-E
Sprožilec Kanaltriggerung, EXT
Signalni sistem in frekvenca linije/polja
(način proženja videa)
PAL, NTSC
720p/50, 20p/60, 1080p/50, 1080p/60, 1080i/50, 1080i/60, po meri
Prožilne funkcije Flanke, Flankenanstieg, Puls, Video, Fenster, Muster, Intervall, Ausfall, Runt, Muster, Seriell (I²C, SPI, RS232/UART, CAN, LIN)
Merilni digitalni osciloskop Siglent SDS1202X-E
Merjenje kurzorja
Manual Modus, Track Modus, Auto Modus, Spannungsdifferenz (∆V) in
Zeitdifferenz (∆T) zwischen zwei Cursoren
Samodejno merjenje Max, Min, Pk-Pk, Ampl, Top, Base, Mean, Cmean, StDev, Cstd, VRMS, Crms, FOV, FPRE, ROV, RPRE, Level@X, Period, Freq, +Wid, -Wid, Čas vzpona, čas padca, Bwid, +Dut, -Dut, Delay, Time@Level, Phase, FRR, FRF, FFR, FFF, LRR, LRF, LFF, Skew</t>
  </si>
  <si>
    <t>Ojačana samostoječa konstrukcija iz CW Knauf profilov in škatlastih jeklenih profilov ali podobno. Dvostranska mavčna plošča, delno horizontalna konstrukcija. Med profili dodana mineralna volna za doseganja predpisane akustike. Vključuje talno letev ter vogalne letve-trakovem, kitanje, brušenje, pritrjevanje na tla z sidri z vijaki in pokrovom iz nerjavečega jekla in epoksi lepilom in barvanje.</t>
  </si>
  <si>
    <t>Ojačana samostoječa konstrukcija iz CW Knauf profilov in škatlastih jeklenih profilov ali podobno. Dvostranska mavčna plošča, delno horizontalna konstrukcija. Med profili dodana mineralna volna za doseganja predpisane akustike. Vključuje talno letev in vgradnjo vrat (vrata niso del postavke, glej postavko M407) ter vogalne letve-trakovem, kitanje, brušenje, pritrjevanje na tla z sidri z vijaki in pokrovom iz nerjavečega jekla in epoksi lepilom in barvanje.</t>
  </si>
  <si>
    <t>Ojačana samostoječa konstrukcija iz CW Knauf profilov in škatlastih jeklenih profilov ali podobno. Dvostranska mavčna plošča, delno horizontalna konstrukcija. Med profili dodana mineralna volna za doseganja predpisane akustike. Vključuje talno letev in vgradnjo vrat (vrata niso del postavke, glej postavko M407) ter vogalne letve-trakovem, kitanje, brušenje,  pritrjevanje na tla z sidri z vijaki in pokrovom iz nerjavečega jekla in epoksi lepilom in barvanje.</t>
  </si>
  <si>
    <t>hidravlična dvižna miza
- dolžina mize 1700 mm
- širina mize 1000 mm
- nosilnost 500 kg
- višina dviga do 950 mm (skrčena višina 250 mm + 950 mm dvig)
- minimalna višina – jama 250 mm – dno jame mora biti izveden ravno
- čas dviga cca. 14 sec
- instalirana nazivna moč 2 kW
- nazivna napetost 380V/50Hz
- krmilna napetost 24 V/DC
- teža mize 350 kg
- jeklena konstrukcija barvana v sivi barvi
Vključuje potrebni ovir za vgradnjo, samo montažo in ves potrebni material za popolno delovanje.</t>
  </si>
  <si>
    <t>M828</t>
  </si>
  <si>
    <t>Prosojna samolepljiva folija za okna</t>
  </si>
  <si>
    <t>Prosojna samolepljiva folija za okna na notranji severni fasadi. Brezbarvna (tip jedkano steklo). Visokokakovostna. Vključuje montažo. Cena na m2</t>
  </si>
  <si>
    <t xml:space="preserve">
Zmogljivost:549L, 230V / 50Hz, Max. Teža police kg:75, Notranje mere V x Š x G cm:130.1 x 58.8 x 71.9, Podatki o zmogljivosti
Poraba energije (kW-h/dan)* Standardni način: 7,9
Največje odstopanje od nastavljene vrednosti -80 °C (°C)**: +6.0 / +1.1
Obnovitev odpiranja vrat (v minutah): 17
Čas ogrevanja (od -80 °C do -50 °C) (v minutah)***: 267
Raven hrupa (dBA): 47.5</t>
  </si>
  <si>
    <r>
      <rPr>
        <sz val="11"/>
        <color theme="1"/>
        <rFont val="Arial"/>
        <family val="2"/>
      </rPr>
      <t>Temperaturno področje Tambient + 5 °C do.+ 100 °C 
-  Naravna cirkulacija zraka - brez ventilatorja 
-  Inovativen sistem pretoka zraka za zagotavljanje visokih temp. stabilnosti in homogenosti 
-  Enostaven mikroprocesorski krmilnik z LED display-em 
-  Časovnik ali kontinuirano delovanje 
-  PID temperaturni regulator 
-  Vizualni in zvočni alarm v primeru napake 
-  LED indikacija: 
o Delovanje grelcev
o Program v odvijanju
o Program zaključen
o Program ustavljen s STOP
o Napaka temperaturnega zaznavala 
-  Ločljivost prikaza in nastavitve temperature: 0.1 °C 
-  Stabilnost temperature ± 0.1 °C 
-  Homogenost temperature boljša od ± 2 °C @ 100 °C 
-  Nastavljiv izpuh 
-  Sistem dvojnega varovanja proti previsoki temperaturi 
o Onemogočenje delovanja grelcev ko je temperatura 5°C nad nastavljeno temperaturo
o Mehanski varnostni termostat 
-  Notranje ohišje izdelano iz nerjavečih materialov kvalitete AISI 304 
-  Zunanjost izdelana iz aluminizirane pločevine, prašno barvana RAL 7035 
-  Zapiralo z možnostjo zaklepanja (ključi priloženi) 
-  Dve nerjavni mrežni polici 
-  Vmesna steklena vrata 
-  RS – 232 port za komunikacijo 
-  Meni za kalibracijo temperaturne sonde</t>
    </r>
    <r>
      <rPr>
        <b/>
        <sz val="11"/>
        <color theme="1"/>
        <rFont val="Arial"/>
        <family val="2"/>
      </rPr>
      <t xml:space="preserve"> </t>
    </r>
  </si>
  <si>
    <t xml:space="preserve">Zunanje mere (ŠxVxG) v mm: 400 x 740 x 270 
zmogljivost :4L/hPrevodni volumen (L) :25
Moč (W) :3000 Poraba hladilne vode :40 L/h 
Prevodnost vode (po destilaciji) :2-5 μS/cm </t>
  </si>
  <si>
    <t>Binokularna glava z objektivi N-PLAN, stojalom brez stojala in ekskluzivno osvetlitvijo X-LED3 za neprimerljivo zmogljivost, močno in enakomerno osvetlitev.
Način opazovanja: Svetlo polje.
Glava: binokularna, nagnjena za 30° in vrtljiva za 360°. Interpupilarna razdalja 48-75 mm.
Dioptrična nastavitev: Na obeh okularjih.
Očesni okularji: WF10x/20 mm, z visoko točko očesa in pritrjena z vijakom.
Nosni del: Ključavnica: štirikratni vrtljivi nosni nastavek, vrtenje na krogličnih ležajih.
Objektivi: 
N-PLAN 4x/0,10 N-PLAN 10x/0,25 N-PLAN 40x/0,65 N-PLAN 100x/1,25 (olje/voda) Vsi z obdelavo proti glivicam.
Faza za vzorce: Dvoslojni mehanski drsni steber brez stojala, 150x139 mm, 75x33 mm Razpon gibanja X-Y. Vernierjeva skala na obeh oseh, natančnost: 0,1 mm.
Fokusiranje: Vmesnik: koaksialni mehanizem za grobo in fino ostrenje z omejevalnikom, ki preprečuje stik med objektivom in vzorcem. Nastavljiva napetost gumba za grobo ostrenje.
Kondenzor: Abbe N.A. 1,25, z zaslonko z objektivno kodo, z možnostjo ostrenja in centriranja.
Osvetlitev (fiksni Koehlerjev tip): X-LED3 z belo 3,6 W LED (6300 K) in nadzorom jakosti svetlobe. Zunanji napajalnik z več vtiči 100-240 Vac/6 Vdc.</t>
  </si>
  <si>
    <t>MODEL HTR, odobrena
HT 84 RCE, obseg 80g, prikaz 0,0001g, skodelica fi 80mm, zaščitna
komora, kalibracijska utež z motornim pogonom
HT 124 RCE, obseg 120g, prikaz 0,0001g, skodelica fi 80mm, zaščitna
komora, kalibracijska utež z motornim pogonom
HT 224 RCE, obseg 220g, prikaz 0,0001g, skodelica fi 80mm, zaščitna komora,
kalibracijska utež z motornim pogonom</t>
  </si>
  <si>
    <t>TEHTNICA PRECIZNA - AJ 2200 CE, obseg 2200g/0,01g, skodelica 180x160mm
Tip: AJ
Razred točnost: 2
LCD prikazovalnik
Skodelica iz nerjavečega jekla
Možnost overitve tehtnice
Napajanje:  adapter 220V
RS 232 vmesnik</t>
  </si>
  <si>
    <t xml:space="preserve">
Kompresorske postaje (*) serije SXC je podjetje Kaeser zasnovalo za obrtna podjetja. Na območju zgolj 0,62 m² so pod robustnim polietilenskim pokrovom združene vse komponente, ki jih potrebuje oskrba s stisnjenim zrakom: vijačni kompresor s profilom SIGMA, hladilni sušilnik in posoda za stisnjen zrak.
Na voljo so postaje za stisnjen zrak serije SXC z naslednjimi zmogljivostmi:
Tlak: 8, 11 ali 15 barov
Razpon prostorninskega toka: 0,26–0,80 m³/min</t>
  </si>
  <si>
    <t xml:space="preserve">
Lastnosti
* Navoj: M26
* Konusna povezava: CM4
* Premer stebra: prizmatičen
* Hod vretena: mm 145
* Menjalnik: elektronski variator (E)
* Hitrost št.: spremenljiva
* Vrtljaji: rpm 45 - 2150
* Moč motorja: kW 3
* Teža: 780 kg
* Vrtanje v jeklo: Ø 50</t>
  </si>
  <si>
    <t xml:space="preserve">
DELOVNO OBMOČJE
Sredinska širina 810 mm
Premer struženja nad posteljo 300 mm
Ø obračanja nad nosilcem 178 mm
Širina postelje 180 mm
POTOVANJA
Hod X-osi 155 mm
Hod Z1-osi 95 mm
Območje nihanja zgornjega drsnika ± 60°
VZGLAVJE
Hitrost vretena 60 1/min - 1550 1/min
Premer vretena 38 mm
Nastavek za vreteno Camlock D1-4
Konus vretena 5 MT
KRMA
Podajalna os X 0,014 mm/R - 0,38 mm/R
Podajalna os Z 0,052 mm/R - 1,392 mm/R
Navojni navoj, metrični (26) 0,4-7 mm
Rezanje navojev, s premerom (34) 4-56 TPI
KONČNIK
Premer pinola zadnjega dela 32 mm
Konus zadnjega dela 3 MT
Hod pinola zadnjega dela 100 mm
Nastavitev prečnega prečka ± 10 mm
POGONSKA ZMOGLJIVOST
Moč motorja glavni pogon 1,1 kW
MERE IN TEŽI
Skupne mere (dolžina x širina x višina) 1,6 m x 0,75 m x 1,27 m
Teža 520 kg
Več o tem izvornem besediluIzvorno besedilo je obvezno, če želite pridobiti dodatne informacije o prevodu
Pošljite povratne informacije
Stranska podokna</t>
  </si>
  <si>
    <t xml:space="preserve">
Format nosilca obdelovanca: 300 x 300 mm
Največja višina spajke: 50 mm
Napajanje: 240 V / 50 Hz / 60 Hz
Priključna moč: 2,0 kW
Povprečna poraba energije: 0,75 kWh</t>
  </si>
  <si>
    <t>M829</t>
  </si>
  <si>
    <t xml:space="preserve">Oznake na steklu iz prosojne samolepljiva folija </t>
  </si>
  <si>
    <t>Prosojna samolepljiva folija za stekla v vzorcu črtne kode pa napotkih projektanta. (tip jedkano steklo). Visokokakovostna. Vključuje montažo na notranje steklene stene, varta in okna, kjer obstaja možnost trčenja uporabnikov. Cena na linearni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</si>
</sst>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quot; €&quot;"/>
    <numFmt numFmtId="166" formatCode="_-* #,##0.00\ _S_I_T_-;\-* #,##0.00\ _S_I_T_-;_-* &quot;-&quot;??\ _S_I_T_-;_-@_-"/>
  </numFmts>
  <fonts count="28">
    <font>
      <sz val="11"/>
      <color rgb="FF000000"/>
      <name val="Calibri"/>
      <family val="2"/>
      <charset val="1"/>
    </font>
    <font>
      <u/>
      <sz val="11"/>
      <color rgb="FF0000FF"/>
      <name val="Calibri"/>
      <family val="2"/>
      <charset val="1"/>
    </font>
    <font>
      <b/>
      <sz val="11"/>
      <color rgb="FF000000"/>
      <name val="Calibri"/>
      <family val="2"/>
      <charset val="1"/>
    </font>
    <font>
      <sz val="11"/>
      <color rgb="FFFF0000"/>
      <name val="Calibri"/>
      <family val="2"/>
      <charset val="1"/>
    </font>
    <font>
      <sz val="11"/>
      <name val="Calibri"/>
      <family val="2"/>
      <charset val="1"/>
    </font>
    <font>
      <sz val="11"/>
      <color rgb="FF000000"/>
      <name val="Calibri"/>
      <family val="2"/>
    </font>
    <font>
      <u/>
      <sz val="11"/>
      <color theme="10"/>
      <name val="Calibri"/>
      <family val="2"/>
      <charset val="1"/>
    </font>
    <font>
      <sz val="11"/>
      <color rgb="FFFF0000"/>
      <name val="Calibri"/>
      <family val="2"/>
    </font>
    <font>
      <b/>
      <sz val="16"/>
      <color rgb="FF000000"/>
      <name val="Calibri"/>
      <family val="2"/>
      <charset val="1"/>
    </font>
    <font>
      <b/>
      <sz val="11"/>
      <color rgb="FF000000"/>
      <name val="Calibri"/>
      <family val="2"/>
    </font>
    <font>
      <sz val="11"/>
      <name val="Calibri"/>
      <family val="2"/>
    </font>
    <font>
      <u/>
      <sz val="11"/>
      <color rgb="FF000000"/>
      <name val="Calibri"/>
      <family val="2"/>
      <charset val="1"/>
    </font>
    <font>
      <sz val="11"/>
      <color rgb="FF444444"/>
      <name val="Calibri"/>
      <family val="2"/>
      <charset val="1"/>
    </font>
    <font>
      <b/>
      <sz val="14"/>
      <color rgb="FF000000"/>
      <name val="Calibri"/>
      <family val="2"/>
      <charset val="1"/>
    </font>
    <font>
      <b/>
      <sz val="11"/>
      <name val="Calibri"/>
      <family val="2"/>
      <charset val="1"/>
    </font>
    <font>
      <b/>
      <sz val="14"/>
      <color rgb="FF000000"/>
      <name val="Calibri"/>
      <family val="2"/>
    </font>
    <font>
      <u/>
      <sz val="11"/>
      <name val="Calibri"/>
      <family val="2"/>
      <charset val="1"/>
    </font>
    <font>
      <sz val="10"/>
      <name val="Arial CE"/>
      <charset val="238"/>
    </font>
    <font>
      <sz val="10"/>
      <name val="Arial"/>
      <family val="2"/>
      <charset val="238"/>
    </font>
    <font>
      <sz val="11"/>
      <color theme="9" tint="-0.499984740745262"/>
      <name val="Calibri"/>
      <family val="2"/>
      <charset val="1"/>
    </font>
    <font>
      <sz val="11"/>
      <color theme="1"/>
      <name val="Arial"/>
      <family val="2"/>
    </font>
    <font>
      <b/>
      <sz val="11"/>
      <color theme="1"/>
      <name val="Arial"/>
      <family val="2"/>
    </font>
    <font>
      <sz val="10"/>
      <color rgb="FF23282C"/>
      <name val="Avenir"/>
      <family val="2"/>
    </font>
    <font>
      <sz val="13"/>
      <color rgb="FF000000"/>
      <name val="Helvetica Neue"/>
      <family val="2"/>
    </font>
    <font>
      <sz val="11"/>
      <color rgb="FF444444"/>
      <name val="Helvetica"/>
      <family val="2"/>
    </font>
    <font>
      <sz val="11"/>
      <color rgb="FF262424"/>
      <name val="Arial"/>
      <family val="2"/>
    </font>
    <font>
      <sz val="11"/>
      <color rgb="FF2A2A2A"/>
      <name val="Arial"/>
      <family val="2"/>
    </font>
    <font>
      <b/>
      <sz val="11"/>
      <color rgb="FF2A2A2A"/>
      <name val="Arial"/>
      <family val="2"/>
    </font>
  </fonts>
  <fills count="17">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E6E6E6"/>
        <bgColor rgb="FFE6E6FF"/>
      </patternFill>
    </fill>
    <fill>
      <patternFill patternType="solid">
        <fgColor rgb="FFBFBFBF"/>
        <bgColor indexed="64"/>
      </patternFill>
    </fill>
    <fill>
      <patternFill patternType="solid">
        <fgColor rgb="FFE7E6E6"/>
        <bgColor indexed="64"/>
      </patternFill>
    </fill>
    <fill>
      <patternFill patternType="solid">
        <fgColor rgb="FFE6E6E6"/>
        <bgColor indexed="64"/>
      </patternFill>
    </fill>
    <fill>
      <patternFill patternType="solid">
        <fgColor rgb="FFE2EFDA"/>
        <bgColor indexed="64"/>
      </patternFill>
    </fill>
    <fill>
      <patternFill patternType="solid">
        <fgColor rgb="FFDDEBF7"/>
        <bgColor indexed="64"/>
      </patternFill>
    </fill>
    <fill>
      <patternFill patternType="solid">
        <fgColor rgb="FFD9E1F2"/>
        <bgColor indexed="64"/>
      </patternFill>
    </fill>
    <fill>
      <patternFill patternType="solid">
        <fgColor rgb="FFF8CBAD"/>
        <bgColor indexed="64"/>
      </patternFill>
    </fill>
    <fill>
      <patternFill patternType="solid">
        <fgColor theme="0"/>
        <bgColor indexed="64"/>
      </patternFill>
    </fill>
    <fill>
      <patternFill patternType="solid">
        <fgColor rgb="FFC6E0B4"/>
        <bgColor indexed="64"/>
      </patternFill>
    </fill>
    <fill>
      <patternFill patternType="solid">
        <fgColor theme="0" tint="-0.249977111117893"/>
        <bgColor indexed="64"/>
      </patternFill>
    </fill>
    <fill>
      <patternFill patternType="solid">
        <fgColor rgb="FFFFFFFF"/>
        <bgColor rgb="FF000000"/>
      </patternFill>
    </fill>
    <fill>
      <patternFill patternType="solid">
        <fgColor theme="2"/>
        <bgColor indexed="64"/>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rgb="FF000000"/>
      </top>
      <bottom style="thin">
        <color rgb="FF000000"/>
      </bottom>
      <diagonal/>
    </border>
    <border>
      <left style="medium">
        <color rgb="FF000000"/>
      </left>
      <right style="medium">
        <color rgb="FF000000"/>
      </right>
      <top style="thin">
        <color auto="1"/>
      </top>
      <bottom style="thin">
        <color auto="1"/>
      </bottom>
      <diagonal/>
    </border>
    <border>
      <left style="thin">
        <color rgb="FF000000"/>
      </left>
      <right/>
      <top/>
      <bottom/>
      <diagonal/>
    </border>
  </borders>
  <cellStyleXfs count="9">
    <xf numFmtId="0" fontId="0" fillId="0" borderId="0"/>
    <xf numFmtId="0" fontId="1" fillId="0" borderId="0" applyBorder="0" applyProtection="0"/>
    <xf numFmtId="0" fontId="6" fillId="0" borderId="0" applyNumberFormat="0" applyFill="0" applyBorder="0" applyAlignment="0" applyProtection="0"/>
    <xf numFmtId="0" fontId="17" fillId="0" borderId="0"/>
    <xf numFmtId="0" fontId="18" fillId="0" borderId="0"/>
    <xf numFmtId="0" fontId="18" fillId="0" borderId="0"/>
    <xf numFmtId="0" fontId="18" fillId="0" borderId="0"/>
    <xf numFmtId="166" fontId="18" fillId="0" borderId="0" applyFont="0" applyFill="0" applyBorder="0" applyAlignment="0" applyProtection="0"/>
    <xf numFmtId="0" fontId="17" fillId="0" borderId="0"/>
  </cellStyleXfs>
  <cellXfs count="230">
    <xf numFmtId="0" fontId="0" fillId="0" borderId="0" xfId="0"/>
    <xf numFmtId="0" fontId="2" fillId="0" borderId="0" xfId="0" applyFont="1"/>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1" fillId="0" borderId="0" xfId="1" applyBorder="1" applyProtection="1"/>
    <xf numFmtId="0" fontId="1" fillId="0" borderId="0" xfId="2" applyFont="1" applyBorder="1" applyAlignment="1" applyProtection="1"/>
    <xf numFmtId="0" fontId="1" fillId="0" borderId="0" xfId="1" applyBorder="1" applyAlignment="1" applyProtection="1">
      <alignment vertical="top"/>
    </xf>
    <xf numFmtId="0" fontId="1" fillId="0" borderId="0" xfId="2" applyFont="1" applyBorder="1" applyAlignment="1" applyProtection="1">
      <alignment vertical="top"/>
    </xf>
    <xf numFmtId="0" fontId="0" fillId="2" borderId="0" xfId="0" applyFill="1"/>
    <xf numFmtId="164" fontId="0" fillId="0" borderId="0" xfId="0" applyNumberFormat="1"/>
    <xf numFmtId="0" fontId="6" fillId="0" borderId="0" xfId="2" applyBorder="1" applyAlignment="1" applyProtection="1"/>
    <xf numFmtId="164" fontId="0" fillId="0" borderId="0" xfId="0" applyNumberFormat="1" applyAlignment="1">
      <alignment vertical="top"/>
    </xf>
    <xf numFmtId="165" fontId="0" fillId="0" borderId="0" xfId="0" applyNumberFormat="1"/>
    <xf numFmtId="0" fontId="0" fillId="4" borderId="0" xfId="0" applyFill="1" applyAlignment="1">
      <alignment vertical="top"/>
    </xf>
    <xf numFmtId="0" fontId="0" fillId="4" borderId="0" xfId="0" applyFill="1"/>
    <xf numFmtId="165" fontId="0" fillId="4" borderId="0" xfId="0" applyNumberFormat="1" applyFill="1"/>
    <xf numFmtId="0" fontId="5" fillId="0" borderId="0" xfId="0" applyFont="1" applyAlignment="1">
      <alignment vertical="top"/>
    </xf>
    <xf numFmtId="0" fontId="8" fillId="0" borderId="0" xfId="0" applyFont="1"/>
    <xf numFmtId="0" fontId="0" fillId="5" borderId="0" xfId="0" applyFill="1"/>
    <xf numFmtId="164" fontId="0" fillId="4" borderId="0" xfId="0" applyNumberFormat="1" applyFill="1"/>
    <xf numFmtId="0" fontId="0" fillId="0" borderId="1" xfId="0" applyBorder="1"/>
    <xf numFmtId="0" fontId="0" fillId="0" borderId="2" xfId="0" applyBorder="1"/>
    <xf numFmtId="164" fontId="0" fillId="0" borderId="3" xfId="0" applyNumberFormat="1" applyBorder="1"/>
    <xf numFmtId="0" fontId="2" fillId="0" borderId="2" xfId="0" applyFont="1" applyBorder="1"/>
    <xf numFmtId="164" fontId="2" fillId="0" borderId="3" xfId="0" applyNumberFormat="1" applyFont="1" applyBorder="1"/>
    <xf numFmtId="0" fontId="0" fillId="3" borderId="0" xfId="0" applyFill="1" applyAlignment="1">
      <alignment vertical="top"/>
    </xf>
    <xf numFmtId="0" fontId="0" fillId="3" borderId="0" xfId="0" applyFill="1"/>
    <xf numFmtId="0" fontId="0" fillId="8" borderId="0" xfId="0" applyFill="1"/>
    <xf numFmtId="0" fontId="6" fillId="8" borderId="0" xfId="2" applyFill="1" applyAlignment="1">
      <alignment vertical="top"/>
    </xf>
    <xf numFmtId="0" fontId="0" fillId="9" borderId="0" xfId="0" applyFill="1"/>
    <xf numFmtId="0" fontId="0" fillId="10" borderId="0" xfId="0" applyFill="1"/>
    <xf numFmtId="0" fontId="1" fillId="8" borderId="0" xfId="1" applyFill="1" applyBorder="1" applyProtection="1"/>
    <xf numFmtId="0" fontId="0" fillId="11" borderId="0" xfId="0" applyFill="1"/>
    <xf numFmtId="0" fontId="0" fillId="12" borderId="0" xfId="0" applyFill="1" applyAlignment="1">
      <alignment vertical="top"/>
    </xf>
    <xf numFmtId="0" fontId="0" fillId="12" borderId="0" xfId="0" applyFill="1"/>
    <xf numFmtId="0" fontId="11" fillId="0" borderId="0" xfId="1" applyFont="1" applyBorder="1" applyProtection="1"/>
    <xf numFmtId="0" fontId="0" fillId="4" borderId="0" xfId="0" applyFill="1" applyAlignment="1">
      <alignment vertical="top" wrapText="1"/>
    </xf>
    <xf numFmtId="0" fontId="0" fillId="0" borderId="0" xfId="0" applyAlignment="1">
      <alignment wrapText="1"/>
    </xf>
    <xf numFmtId="0" fontId="0" fillId="4" borderId="4" xfId="0" applyFill="1" applyBorder="1" applyAlignment="1">
      <alignment vertical="top"/>
    </xf>
    <xf numFmtId="0" fontId="0" fillId="4" borderId="4" xfId="0" applyFill="1" applyBorder="1"/>
    <xf numFmtId="165" fontId="0" fillId="4" borderId="4" xfId="0" applyNumberFormat="1" applyFill="1" applyBorder="1"/>
    <xf numFmtId="0" fontId="0" fillId="13" borderId="0" xfId="0" applyFill="1" applyAlignment="1">
      <alignment vertical="top"/>
    </xf>
    <xf numFmtId="0" fontId="0" fillId="13" borderId="0" xfId="0" applyFill="1" applyAlignment="1">
      <alignment vertical="top" wrapText="1"/>
    </xf>
    <xf numFmtId="0" fontId="6" fillId="0" borderId="0" xfId="2" applyFill="1"/>
    <xf numFmtId="0" fontId="6" fillId="0" borderId="0" xfId="2" applyAlignment="1"/>
    <xf numFmtId="0" fontId="2" fillId="0" borderId="0" xfId="0" quotePrefix="1" applyFont="1" applyAlignment="1">
      <alignment vertical="top" wrapText="1"/>
    </xf>
    <xf numFmtId="0" fontId="2" fillId="0" borderId="0" xfId="0" quotePrefix="1" applyFont="1" applyAlignment="1">
      <alignment vertical="top"/>
    </xf>
    <xf numFmtId="0" fontId="0" fillId="6" borderId="0" xfId="0" applyFill="1" applyAlignment="1">
      <alignment vertical="top"/>
    </xf>
    <xf numFmtId="0" fontId="0" fillId="6" borderId="0" xfId="0" applyFill="1" applyAlignment="1">
      <alignment vertical="top" wrapText="1"/>
    </xf>
    <xf numFmtId="0" fontId="0" fillId="6" borderId="0" xfId="0" applyFill="1"/>
    <xf numFmtId="164" fontId="0" fillId="6" borderId="0" xfId="0" applyNumberFormat="1" applyFill="1"/>
    <xf numFmtId="0" fontId="6" fillId="6" borderId="0" xfId="2" applyFill="1"/>
    <xf numFmtId="0" fontId="5" fillId="0" borderId="0" xfId="0" applyFont="1" applyAlignment="1">
      <alignment vertical="top" wrapText="1"/>
    </xf>
    <xf numFmtId="0" fontId="5" fillId="0" borderId="0" xfId="0" applyFont="1" applyAlignment="1">
      <alignment readingOrder="1"/>
    </xf>
    <xf numFmtId="0" fontId="5" fillId="13" borderId="0" xfId="0" applyFont="1" applyFill="1" applyAlignment="1">
      <alignment wrapText="1" readingOrder="1"/>
    </xf>
    <xf numFmtId="0" fontId="5" fillId="0" borderId="0" xfId="0" applyFont="1" applyAlignment="1">
      <alignment wrapText="1" readingOrder="1"/>
    </xf>
    <xf numFmtId="0" fontId="5" fillId="7" borderId="0" xfId="0" applyFont="1" applyFill="1" applyAlignment="1">
      <alignment wrapText="1" readingOrder="1"/>
    </xf>
    <xf numFmtId="0" fontId="5" fillId="7" borderId="0" xfId="0" applyFont="1" applyFill="1" applyAlignment="1">
      <alignment readingOrder="1"/>
    </xf>
    <xf numFmtId="0" fontId="5" fillId="7" borderId="4" xfId="0" applyFont="1" applyFill="1" applyBorder="1" applyAlignment="1">
      <alignment readingOrder="1"/>
    </xf>
    <xf numFmtId="0" fontId="5" fillId="13" borderId="0" xfId="0" applyFont="1" applyFill="1" applyAlignment="1">
      <alignment readingOrder="1"/>
    </xf>
    <xf numFmtId="0" fontId="5" fillId="13" borderId="4" xfId="0" applyFont="1" applyFill="1" applyBorder="1" applyAlignment="1">
      <alignment readingOrder="1"/>
    </xf>
    <xf numFmtId="0" fontId="5" fillId="11" borderId="0" xfId="0" applyFont="1" applyFill="1" applyAlignment="1">
      <alignment wrapText="1" readingOrder="1"/>
    </xf>
    <xf numFmtId="0" fontId="6" fillId="0" borderId="0" xfId="2"/>
    <xf numFmtId="0" fontId="6" fillId="4" borderId="0" xfId="2" applyFill="1"/>
    <xf numFmtId="0" fontId="9" fillId="0" borderId="0" xfId="0" applyFont="1"/>
    <xf numFmtId="0" fontId="13" fillId="0" borderId="0" xfId="0" applyFont="1" applyAlignment="1">
      <alignment vertical="top"/>
    </xf>
    <xf numFmtId="0" fontId="9" fillId="14" borderId="0" xfId="0" applyFont="1" applyFill="1" applyAlignment="1">
      <alignment vertical="top"/>
    </xf>
    <xf numFmtId="0" fontId="9" fillId="14" borderId="0" xfId="0" applyFont="1" applyFill="1" applyAlignment="1">
      <alignment vertical="top" wrapText="1"/>
    </xf>
    <xf numFmtId="0" fontId="9" fillId="14" borderId="0" xfId="0" applyFont="1" applyFill="1"/>
    <xf numFmtId="0" fontId="9" fillId="0" borderId="0" xfId="0" applyFont="1" applyAlignment="1">
      <alignment vertical="top"/>
    </xf>
    <xf numFmtId="0" fontId="9" fillId="0" borderId="0" xfId="0" applyFont="1" applyAlignment="1">
      <alignment vertical="top" wrapText="1"/>
    </xf>
    <xf numFmtId="164" fontId="9" fillId="0" borderId="0" xfId="0" applyNumberFormat="1" applyFont="1" applyAlignment="1">
      <alignment vertical="top"/>
    </xf>
    <xf numFmtId="0" fontId="3" fillId="0" borderId="0" xfId="0" applyFont="1"/>
    <xf numFmtId="0" fontId="14" fillId="0" borderId="0" xfId="0" applyFont="1"/>
    <xf numFmtId="0" fontId="4" fillId="0" borderId="0" xfId="0" applyFont="1"/>
    <xf numFmtId="164" fontId="9" fillId="14" borderId="0" xfId="0" applyNumberFormat="1" applyFont="1" applyFill="1"/>
    <xf numFmtId="0" fontId="15" fillId="0" borderId="2" xfId="0" applyFont="1" applyBorder="1"/>
    <xf numFmtId="0" fontId="1" fillId="0" borderId="0" xfId="2" applyFont="1" applyFill="1" applyBorder="1" applyAlignment="1" applyProtection="1">
      <alignment vertical="top"/>
    </xf>
    <xf numFmtId="0" fontId="0" fillId="3" borderId="5" xfId="0" applyFill="1" applyBorder="1" applyAlignment="1">
      <alignment vertical="top"/>
    </xf>
    <xf numFmtId="0" fontId="0" fillId="3" borderId="5" xfId="0" applyFill="1" applyBorder="1" applyAlignment="1">
      <alignment vertical="top" wrapText="1"/>
    </xf>
    <xf numFmtId="0" fontId="0" fillId="0" borderId="5" xfId="0" applyBorder="1" applyAlignment="1">
      <alignment vertical="top" wrapText="1"/>
    </xf>
    <xf numFmtId="0" fontId="0" fillId="0" borderId="5" xfId="0" applyBorder="1" applyAlignment="1">
      <alignment vertical="top"/>
    </xf>
    <xf numFmtId="164" fontId="0" fillId="0" borderId="5" xfId="0" applyNumberFormat="1" applyBorder="1" applyAlignment="1">
      <alignment vertical="top"/>
    </xf>
    <xf numFmtId="0" fontId="0" fillId="3" borderId="6" xfId="0" applyFill="1" applyBorder="1" applyAlignment="1">
      <alignment vertical="top"/>
    </xf>
    <xf numFmtId="0" fontId="0" fillId="12" borderId="6" xfId="0" applyFill="1" applyBorder="1" applyAlignment="1">
      <alignment vertical="top"/>
    </xf>
    <xf numFmtId="0" fontId="0" fillId="12" borderId="6" xfId="0" applyFill="1" applyBorder="1" applyAlignment="1">
      <alignment vertical="top" wrapText="1"/>
    </xf>
    <xf numFmtId="0" fontId="0" fillId="0" borderId="6" xfId="0" applyBorder="1" applyAlignment="1">
      <alignment vertical="top"/>
    </xf>
    <xf numFmtId="164" fontId="0" fillId="0" borderId="6" xfId="0" applyNumberFormat="1" applyBorder="1" applyAlignment="1">
      <alignment vertical="top"/>
    </xf>
    <xf numFmtId="0" fontId="0" fillId="0" borderId="6" xfId="0" applyBorder="1" applyAlignment="1">
      <alignment vertical="top" wrapText="1"/>
    </xf>
    <xf numFmtId="0" fontId="0" fillId="0" borderId="6" xfId="0" applyBorder="1"/>
    <xf numFmtId="0" fontId="0" fillId="3" borderId="6" xfId="0" applyFill="1" applyBorder="1" applyAlignment="1">
      <alignment vertical="top" wrapText="1"/>
    </xf>
    <xf numFmtId="0" fontId="4" fillId="0" borderId="6" xfId="0" applyFont="1" applyBorder="1" applyAlignment="1">
      <alignment vertical="top" wrapText="1"/>
    </xf>
    <xf numFmtId="0" fontId="5" fillId="0" borderId="6" xfId="0" applyFont="1" applyBorder="1" applyAlignment="1">
      <alignment vertical="top"/>
    </xf>
    <xf numFmtId="0" fontId="5" fillId="0" borderId="6" xfId="0" applyFont="1" applyBorder="1" applyAlignment="1">
      <alignment vertical="top" wrapText="1"/>
    </xf>
    <xf numFmtId="0" fontId="4" fillId="12" borderId="6" xfId="0" applyFont="1" applyFill="1" applyBorder="1" applyAlignment="1">
      <alignment vertical="top"/>
    </xf>
    <xf numFmtId="0" fontId="4" fillId="12" borderId="6" xfId="0" applyFont="1" applyFill="1" applyBorder="1" applyAlignment="1">
      <alignment vertical="top" wrapText="1"/>
    </xf>
    <xf numFmtId="164" fontId="0" fillId="3" borderId="6" xfId="0" applyNumberFormat="1" applyFill="1" applyBorder="1" applyAlignment="1">
      <alignment vertical="top"/>
    </xf>
    <xf numFmtId="164" fontId="0" fillId="12" borderId="6" xfId="0" applyNumberFormat="1" applyFill="1" applyBorder="1" applyAlignment="1">
      <alignment vertical="top"/>
    </xf>
    <xf numFmtId="0" fontId="5" fillId="12" borderId="6" xfId="0" applyFont="1" applyFill="1" applyBorder="1" applyAlignment="1">
      <alignment wrapText="1"/>
    </xf>
    <xf numFmtId="0" fontId="5" fillId="0" borderId="6" xfId="0" applyFont="1" applyBorder="1" applyAlignment="1">
      <alignment wrapText="1"/>
    </xf>
    <xf numFmtId="0" fontId="10" fillId="0" borderId="6" xfId="0" applyFont="1" applyBorder="1" applyAlignment="1">
      <alignment vertical="top"/>
    </xf>
    <xf numFmtId="0" fontId="4" fillId="12" borderId="6" xfId="0" quotePrefix="1" applyFont="1" applyFill="1" applyBorder="1" applyAlignment="1">
      <alignment vertical="top" wrapText="1"/>
    </xf>
    <xf numFmtId="0" fontId="0" fillId="0" borderId="7" xfId="0" applyBorder="1" applyAlignment="1">
      <alignment vertical="top"/>
    </xf>
    <xf numFmtId="0" fontId="0" fillId="0" borderId="7" xfId="0" applyBorder="1" applyAlignment="1">
      <alignment vertical="top" wrapText="1"/>
    </xf>
    <xf numFmtId="164" fontId="0" fillId="0" borderId="7" xfId="0" applyNumberFormat="1" applyBorder="1" applyAlignment="1">
      <alignment vertical="top"/>
    </xf>
    <xf numFmtId="0" fontId="4" fillId="0" borderId="5" xfId="0" applyFont="1" applyBorder="1" applyAlignment="1">
      <alignment vertical="top" wrapText="1"/>
    </xf>
    <xf numFmtId="0" fontId="0" fillId="3" borderId="7" xfId="0" applyFill="1" applyBorder="1" applyAlignment="1">
      <alignment vertical="top"/>
    </xf>
    <xf numFmtId="0" fontId="0" fillId="0" borderId="5" xfId="0" applyBorder="1"/>
    <xf numFmtId="0" fontId="0" fillId="3" borderId="7" xfId="0" applyFill="1" applyBorder="1" applyAlignment="1">
      <alignment vertical="top" wrapText="1"/>
    </xf>
    <xf numFmtId="0" fontId="0" fillId="0" borderId="5" xfId="0" quotePrefix="1" applyBorder="1" applyAlignment="1">
      <alignment vertical="top" wrapText="1"/>
    </xf>
    <xf numFmtId="0" fontId="0" fillId="0" borderId="7" xfId="0" quotePrefix="1" applyBorder="1" applyAlignment="1">
      <alignment vertical="top" wrapText="1"/>
    </xf>
    <xf numFmtId="0" fontId="3" fillId="0" borderId="5" xfId="0" applyFont="1" applyBorder="1" applyAlignment="1">
      <alignment vertical="top"/>
    </xf>
    <xf numFmtId="0" fontId="3" fillId="0" borderId="7" xfId="0" applyFont="1" applyBorder="1" applyAlignment="1">
      <alignment vertical="top"/>
    </xf>
    <xf numFmtId="0" fontId="5" fillId="0" borderId="5" xfId="0" applyFont="1" applyBorder="1" applyAlignment="1">
      <alignment vertical="top" wrapText="1"/>
    </xf>
    <xf numFmtId="0" fontId="5" fillId="0" borderId="7" xfId="0" applyFont="1" applyBorder="1" applyAlignment="1">
      <alignment vertical="top" wrapText="1"/>
    </xf>
    <xf numFmtId="0" fontId="0" fillId="12" borderId="5" xfId="0" applyFill="1" applyBorder="1" applyAlignment="1">
      <alignment vertical="top" wrapText="1"/>
    </xf>
    <xf numFmtId="0" fontId="0" fillId="12" borderId="5" xfId="0" applyFill="1" applyBorder="1" applyAlignment="1">
      <alignment vertical="top"/>
    </xf>
    <xf numFmtId="0" fontId="4" fillId="0" borderId="5" xfId="0" applyFont="1" applyBorder="1" applyAlignment="1">
      <alignment vertical="top"/>
    </xf>
    <xf numFmtId="0" fontId="4" fillId="0" borderId="7" xfId="0" applyFont="1" applyBorder="1" applyAlignment="1">
      <alignment vertical="top" wrapText="1"/>
    </xf>
    <xf numFmtId="0" fontId="4" fillId="0" borderId="7" xfId="0" applyFont="1" applyBorder="1" applyAlignment="1">
      <alignment vertical="top"/>
    </xf>
    <xf numFmtId="0" fontId="0" fillId="0" borderId="5" xfId="0" applyBorder="1" applyAlignment="1">
      <alignment horizontal="center" vertical="center" wrapText="1"/>
    </xf>
    <xf numFmtId="0" fontId="5" fillId="0" borderId="6" xfId="0" applyFont="1" applyBorder="1" applyAlignment="1">
      <alignment vertical="top" readingOrder="1"/>
    </xf>
    <xf numFmtId="164" fontId="0" fillId="0" borderId="6" xfId="0" applyNumberFormat="1" applyBorder="1"/>
    <xf numFmtId="0" fontId="5" fillId="0" borderId="6" xfId="0" applyFont="1" applyBorder="1" applyAlignment="1">
      <alignment horizontal="left" vertical="top" readingOrder="1"/>
    </xf>
    <xf numFmtId="0" fontId="0" fillId="4" borderId="6" xfId="0" applyFill="1" applyBorder="1" applyAlignment="1">
      <alignment vertical="top"/>
    </xf>
    <xf numFmtId="0" fontId="5" fillId="7" borderId="6" xfId="0" applyFont="1" applyFill="1" applyBorder="1" applyAlignment="1">
      <alignment vertical="top" readingOrder="1"/>
    </xf>
    <xf numFmtId="0" fontId="0" fillId="4" borderId="6" xfId="0" applyFill="1" applyBorder="1" applyAlignment="1">
      <alignment vertical="top" wrapText="1"/>
    </xf>
    <xf numFmtId="0" fontId="0" fillId="4" borderId="6" xfId="0" applyFill="1" applyBorder="1"/>
    <xf numFmtId="164" fontId="0" fillId="4" borderId="6" xfId="0" applyNumberFormat="1" applyFill="1" applyBorder="1"/>
    <xf numFmtId="0" fontId="0" fillId="11" borderId="6" xfId="0" applyFill="1" applyBorder="1" applyAlignment="1">
      <alignment vertical="top"/>
    </xf>
    <xf numFmtId="0" fontId="5" fillId="11" borderId="6" xfId="0" applyFont="1" applyFill="1" applyBorder="1" applyAlignment="1">
      <alignment vertical="top" readingOrder="1"/>
    </xf>
    <xf numFmtId="0" fontId="0" fillId="11" borderId="6" xfId="0" applyFill="1" applyBorder="1" applyAlignment="1">
      <alignment vertical="top" wrapText="1"/>
    </xf>
    <xf numFmtId="0" fontId="0" fillId="11" borderId="6" xfId="0" applyFill="1" applyBorder="1"/>
    <xf numFmtId="164" fontId="0" fillId="11" borderId="6" xfId="0" applyNumberFormat="1" applyFill="1" applyBorder="1"/>
    <xf numFmtId="0" fontId="0" fillId="4" borderId="7" xfId="0" applyFill="1" applyBorder="1" applyAlignment="1">
      <alignment vertical="top"/>
    </xf>
    <xf numFmtId="0" fontId="5" fillId="7" borderId="7" xfId="0" applyFont="1" applyFill="1" applyBorder="1" applyAlignment="1">
      <alignment vertical="top" readingOrder="1"/>
    </xf>
    <xf numFmtId="0" fontId="0" fillId="4" borderId="7" xfId="0" applyFill="1" applyBorder="1" applyAlignment="1">
      <alignment vertical="top" wrapText="1"/>
    </xf>
    <xf numFmtId="0" fontId="0" fillId="4" borderId="7" xfId="0" applyFill="1" applyBorder="1"/>
    <xf numFmtId="164" fontId="0" fillId="4" borderId="7" xfId="0" applyNumberFormat="1" applyFill="1" applyBorder="1"/>
    <xf numFmtId="0" fontId="0" fillId="15" borderId="6" xfId="0" applyFill="1" applyBorder="1" applyAlignment="1">
      <alignment wrapText="1"/>
    </xf>
    <xf numFmtId="0" fontId="6" fillId="0" borderId="0" xfId="2" applyFill="1" applyBorder="1" applyAlignment="1"/>
    <xf numFmtId="1" fontId="0" fillId="0" borderId="0" xfId="0" applyNumberFormat="1"/>
    <xf numFmtId="0" fontId="6" fillId="0" borderId="0" xfId="2" applyBorder="1" applyAlignment="1" applyProtection="1">
      <alignment vertical="top"/>
    </xf>
    <xf numFmtId="0" fontId="6" fillId="0" borderId="0" xfId="2" applyAlignment="1">
      <alignment vertical="top"/>
    </xf>
    <xf numFmtId="0" fontId="0" fillId="3" borderId="0" xfId="0" applyFill="1" applyAlignment="1">
      <alignment vertical="top" wrapText="1"/>
    </xf>
    <xf numFmtId="0" fontId="0" fillId="0" borderId="8" xfId="0" applyBorder="1" applyAlignment="1">
      <alignment vertical="top"/>
    </xf>
    <xf numFmtId="0" fontId="0" fillId="3" borderId="8" xfId="0" applyFill="1" applyBorder="1" applyAlignment="1">
      <alignment vertical="top" wrapText="1"/>
    </xf>
    <xf numFmtId="0" fontId="0" fillId="0" borderId="8" xfId="0" applyBorder="1"/>
    <xf numFmtId="0" fontId="0" fillId="0" borderId="8" xfId="0" applyBorder="1" applyAlignment="1">
      <alignment vertical="top" wrapText="1"/>
    </xf>
    <xf numFmtId="164" fontId="0" fillId="0" borderId="8" xfId="0" applyNumberFormat="1" applyBorder="1" applyAlignment="1">
      <alignment vertical="top"/>
    </xf>
    <xf numFmtId="1" fontId="0" fillId="0" borderId="7" xfId="0" applyNumberFormat="1" applyBorder="1" applyAlignment="1">
      <alignment vertical="top"/>
    </xf>
    <xf numFmtId="0" fontId="6" fillId="0" borderId="0" xfId="2" applyAlignment="1">
      <alignment horizontal="left" vertical="top"/>
    </xf>
    <xf numFmtId="0" fontId="6" fillId="0" borderId="0" xfId="2" applyAlignment="1">
      <alignment horizontal="left"/>
    </xf>
    <xf numFmtId="0" fontId="4" fillId="0" borderId="6" xfId="0" applyFont="1" applyBorder="1" applyAlignment="1">
      <alignment vertical="top"/>
    </xf>
    <xf numFmtId="0" fontId="4" fillId="0" borderId="0" xfId="0" applyFont="1" applyAlignment="1">
      <alignment vertical="top"/>
    </xf>
    <xf numFmtId="0" fontId="4" fillId="0" borderId="0" xfId="0" applyFont="1" applyAlignment="1">
      <alignment vertical="top" wrapText="1" readingOrder="1"/>
    </xf>
    <xf numFmtId="0" fontId="4" fillId="0" borderId="0" xfId="0" applyFont="1" applyAlignment="1">
      <alignment vertical="top" wrapText="1"/>
    </xf>
    <xf numFmtId="164" fontId="4" fillId="0" borderId="6" xfId="0" applyNumberFormat="1" applyFont="1" applyBorder="1" applyAlignment="1">
      <alignment vertical="top"/>
    </xf>
    <xf numFmtId="0" fontId="16" fillId="0" borderId="0" xfId="1" applyFont="1" applyBorder="1" applyAlignment="1" applyProtection="1">
      <alignment vertical="top"/>
    </xf>
    <xf numFmtId="0" fontId="4" fillId="0" borderId="0" xfId="0" applyFont="1" applyAlignment="1">
      <alignment wrapText="1"/>
    </xf>
    <xf numFmtId="0" fontId="4" fillId="9" borderId="0" xfId="0" applyFont="1" applyFill="1"/>
    <xf numFmtId="0" fontId="7" fillId="0" borderId="0" xfId="0" applyFont="1"/>
    <xf numFmtId="0" fontId="0" fillId="0" borderId="9" xfId="0" applyBorder="1"/>
    <xf numFmtId="164" fontId="0" fillId="0" borderId="10" xfId="0" applyNumberFormat="1" applyBorder="1"/>
    <xf numFmtId="0" fontId="0" fillId="0" borderId="10" xfId="0" applyBorder="1"/>
    <xf numFmtId="9" fontId="0" fillId="0" borderId="6" xfId="0" applyNumberFormat="1" applyBorder="1"/>
    <xf numFmtId="0" fontId="2" fillId="0" borderId="9" xfId="0" applyFont="1" applyBorder="1"/>
    <xf numFmtId="164" fontId="2" fillId="0" borderId="10" xfId="0" applyNumberFormat="1" applyFont="1" applyBorder="1"/>
    <xf numFmtId="0" fontId="4" fillId="3" borderId="7" xfId="0" applyFont="1" applyFill="1" applyBorder="1" applyAlignment="1">
      <alignment vertical="top"/>
    </xf>
    <xf numFmtId="0" fontId="4" fillId="0" borderId="0" xfId="0" applyFont="1" applyAlignment="1">
      <alignment horizontal="left" vertical="top" wrapText="1"/>
    </xf>
    <xf numFmtId="0" fontId="4" fillId="3" borderId="6" xfId="0" applyFont="1" applyFill="1" applyBorder="1" applyAlignment="1">
      <alignment vertical="top" wrapText="1"/>
    </xf>
    <xf numFmtId="164" fontId="0" fillId="0" borderId="11" xfId="0" applyNumberFormat="1" applyBorder="1"/>
    <xf numFmtId="164" fontId="19" fillId="0" borderId="6" xfId="0" applyNumberFormat="1" applyFont="1" applyBorder="1" applyAlignment="1">
      <alignment vertical="top"/>
    </xf>
    <xf numFmtId="0" fontId="19" fillId="0" borderId="6" xfId="0" applyFont="1" applyBorder="1" applyAlignment="1">
      <alignment vertical="top"/>
    </xf>
    <xf numFmtId="0" fontId="3" fillId="0" borderId="0" xfId="0" applyFont="1" applyAlignment="1">
      <alignment vertical="top"/>
    </xf>
    <xf numFmtId="0" fontId="3" fillId="0" borderId="7" xfId="0" applyFont="1" applyBorder="1"/>
    <xf numFmtId="164" fontId="4" fillId="0" borderId="7" xfId="0" applyNumberFormat="1" applyFont="1" applyBorder="1" applyAlignment="1">
      <alignment vertical="top"/>
    </xf>
    <xf numFmtId="0" fontId="4" fillId="0" borderId="0" xfId="0" applyFont="1" applyAlignment="1">
      <alignment horizontal="left" wrapText="1"/>
    </xf>
    <xf numFmtId="0" fontId="4" fillId="0" borderId="7" xfId="0" applyFont="1" applyBorder="1" applyAlignment="1">
      <alignment wrapText="1"/>
    </xf>
    <xf numFmtId="0" fontId="4" fillId="3" borderId="0" xfId="0" applyFont="1" applyFill="1" applyAlignment="1">
      <alignment vertical="top"/>
    </xf>
    <xf numFmtId="0" fontId="0" fillId="16" borderId="6" xfId="0" applyFill="1" applyBorder="1" applyAlignment="1">
      <alignment vertical="top" wrapText="1"/>
    </xf>
    <xf numFmtId="0" fontId="0" fillId="2" borderId="0" xfId="0" applyFill="1" applyAlignment="1">
      <alignment vertical="top"/>
    </xf>
    <xf numFmtId="0" fontId="4" fillId="3" borderId="0" xfId="0" applyFont="1" applyFill="1" applyAlignment="1">
      <alignment vertical="top" wrapText="1"/>
    </xf>
    <xf numFmtId="0" fontId="4" fillId="3" borderId="7" xfId="0" applyFont="1" applyFill="1" applyBorder="1" applyAlignment="1">
      <alignment vertical="top" wrapText="1"/>
    </xf>
    <xf numFmtId="0" fontId="0" fillId="0" borderId="6" xfId="0" applyBorder="1" applyAlignment="1">
      <alignment wrapText="1"/>
    </xf>
    <xf numFmtId="0" fontId="0" fillId="4" borderId="6" xfId="0" applyFill="1" applyBorder="1" applyAlignment="1">
      <alignment wrapText="1"/>
    </xf>
    <xf numFmtId="0" fontId="24" fillId="0" borderId="6" xfId="0" applyFont="1" applyBorder="1"/>
    <xf numFmtId="0" fontId="25" fillId="0" borderId="6" xfId="0" applyFont="1" applyBorder="1" applyAlignment="1">
      <alignment wrapText="1"/>
    </xf>
    <xf numFmtId="0" fontId="26" fillId="0" borderId="6" xfId="0" applyFont="1" applyBorder="1" applyAlignment="1">
      <alignment wrapText="1"/>
    </xf>
    <xf numFmtId="0" fontId="9" fillId="0" borderId="6" xfId="0" applyFont="1" applyBorder="1" applyAlignment="1">
      <alignment wrapText="1"/>
    </xf>
    <xf numFmtId="0" fontId="22" fillId="0" borderId="6" xfId="0" applyFont="1" applyBorder="1" applyAlignment="1">
      <alignment wrapText="1"/>
    </xf>
    <xf numFmtId="0" fontId="0" fillId="0" borderId="6" xfId="0" applyBorder="1" applyAlignment="1">
      <alignment horizontal="left" wrapText="1"/>
    </xf>
    <xf numFmtId="0" fontId="21" fillId="0" borderId="12" xfId="0" applyFont="1" applyBorder="1" applyAlignment="1">
      <alignment vertical="center" wrapText="1"/>
    </xf>
    <xf numFmtId="0" fontId="21" fillId="0" borderId="6" xfId="0" applyFont="1" applyBorder="1" applyAlignment="1">
      <alignment wrapText="1"/>
    </xf>
    <xf numFmtId="0" fontId="23" fillId="0" borderId="6" xfId="0" applyFont="1" applyBorder="1" applyAlignment="1">
      <alignment wrapText="1"/>
    </xf>
    <xf numFmtId="0" fontId="0" fillId="11" borderId="6" xfId="0" applyFill="1" applyBorder="1" applyAlignment="1">
      <alignment wrapText="1"/>
    </xf>
    <xf numFmtId="164" fontId="0" fillId="11" borderId="6" xfId="0" applyNumberFormat="1" applyFill="1" applyBorder="1" applyAlignment="1">
      <alignment wrapText="1"/>
    </xf>
    <xf numFmtId="0" fontId="9" fillId="4" borderId="6" xfId="0" applyFont="1" applyFill="1" applyBorder="1" applyAlignment="1">
      <alignment wrapText="1"/>
    </xf>
    <xf numFmtId="164" fontId="4" fillId="0" borderId="3" xfId="0" applyNumberFormat="1" applyFont="1" applyBorder="1"/>
    <xf numFmtId="164" fontId="0" fillId="0" borderId="0" xfId="0" applyNumberFormat="1" applyAlignment="1" applyProtection="1">
      <alignment vertical="top"/>
      <protection locked="0"/>
    </xf>
    <xf numFmtId="164" fontId="9" fillId="14" borderId="0" xfId="0" applyNumberFormat="1" applyFont="1" applyFill="1" applyAlignment="1" applyProtection="1">
      <alignment vertical="top"/>
      <protection locked="0"/>
    </xf>
    <xf numFmtId="164" fontId="9" fillId="0" borderId="0" xfId="0" applyNumberFormat="1" applyFont="1" applyAlignment="1" applyProtection="1">
      <alignment vertical="top"/>
      <protection locked="0"/>
    </xf>
    <xf numFmtId="164" fontId="0" fillId="0" borderId="7" xfId="0" applyNumberFormat="1" applyBorder="1" applyAlignment="1" applyProtection="1">
      <alignment vertical="top"/>
      <protection locked="0"/>
    </xf>
    <xf numFmtId="164" fontId="0" fillId="0" borderId="5" xfId="0" applyNumberFormat="1" applyBorder="1" applyAlignment="1" applyProtection="1">
      <alignment vertical="top"/>
      <protection locked="0"/>
    </xf>
    <xf numFmtId="164" fontId="0" fillId="0" borderId="7" xfId="0" applyNumberFormat="1" applyBorder="1" applyAlignment="1" applyProtection="1">
      <alignment vertical="top" wrapText="1"/>
      <protection locked="0"/>
    </xf>
    <xf numFmtId="164" fontId="0" fillId="0" borderId="5" xfId="0" applyNumberFormat="1" applyBorder="1" applyAlignment="1" applyProtection="1">
      <alignment vertical="top" wrapText="1"/>
      <protection locked="0"/>
    </xf>
    <xf numFmtId="164" fontId="0" fillId="0" borderId="8" xfId="0" applyNumberFormat="1" applyBorder="1" applyAlignment="1" applyProtection="1">
      <alignment vertical="top"/>
      <protection locked="0"/>
    </xf>
    <xf numFmtId="164" fontId="0" fillId="0" borderId="6" xfId="0" applyNumberFormat="1" applyBorder="1" applyAlignment="1" applyProtection="1">
      <alignment vertical="top"/>
      <protection locked="0"/>
    </xf>
    <xf numFmtId="164" fontId="4" fillId="0" borderId="6" xfId="0" applyNumberFormat="1" applyFont="1" applyBorder="1" applyAlignment="1" applyProtection="1">
      <alignment vertical="top"/>
      <protection locked="0"/>
    </xf>
    <xf numFmtId="0" fontId="12" fillId="0" borderId="6" xfId="0" quotePrefix="1" applyFont="1" applyBorder="1" applyAlignment="1" applyProtection="1">
      <alignment vertical="top"/>
      <protection locked="0"/>
    </xf>
    <xf numFmtId="164" fontId="0" fillId="3" borderId="6" xfId="0" applyNumberFormat="1" applyFill="1" applyBorder="1" applyAlignment="1" applyProtection="1">
      <alignment vertical="top"/>
      <protection locked="0"/>
    </xf>
    <xf numFmtId="164" fontId="0" fillId="12" borderId="6" xfId="0" applyNumberFormat="1" applyFill="1" applyBorder="1" applyAlignment="1" applyProtection="1">
      <alignment vertical="top"/>
      <protection locked="0"/>
    </xf>
    <xf numFmtId="164" fontId="4" fillId="0" borderId="0" xfId="0" applyNumberFormat="1" applyFont="1" applyAlignment="1" applyProtection="1">
      <alignment vertical="top"/>
      <protection locked="0"/>
    </xf>
    <xf numFmtId="164" fontId="4" fillId="0" borderId="7" xfId="0" applyNumberFormat="1" applyFont="1" applyBorder="1" applyAlignment="1" applyProtection="1">
      <alignment vertical="top"/>
      <protection locked="0"/>
    </xf>
    <xf numFmtId="165" fontId="0" fillId="0" borderId="0" xfId="0" applyNumberFormat="1" applyProtection="1">
      <protection locked="0"/>
    </xf>
    <xf numFmtId="165" fontId="9" fillId="14" borderId="0" xfId="0" applyNumberFormat="1" applyFont="1" applyFill="1" applyProtection="1">
      <protection locked="0"/>
    </xf>
    <xf numFmtId="165" fontId="0" fillId="0" borderId="6" xfId="0" applyNumberFormat="1" applyBorder="1" applyProtection="1">
      <protection locked="0"/>
    </xf>
    <xf numFmtId="165" fontId="0" fillId="4" borderId="6" xfId="0" applyNumberFormat="1" applyFill="1" applyBorder="1" applyProtection="1">
      <protection locked="0"/>
    </xf>
    <xf numFmtId="165" fontId="0" fillId="11" borderId="6" xfId="0" applyNumberFormat="1" applyFill="1" applyBorder="1" applyProtection="1">
      <protection locked="0"/>
    </xf>
    <xf numFmtId="165" fontId="0" fillId="6" borderId="6" xfId="0" applyNumberFormat="1" applyFill="1" applyBorder="1" applyProtection="1">
      <protection locked="0"/>
    </xf>
    <xf numFmtId="165" fontId="0" fillId="4" borderId="7" xfId="0" applyNumberFormat="1" applyFill="1" applyBorder="1" applyProtection="1">
      <protection locked="0"/>
    </xf>
    <xf numFmtId="0" fontId="0" fillId="0" borderId="0" xfId="0" applyProtection="1">
      <protection locked="0"/>
    </xf>
    <xf numFmtId="165" fontId="0" fillId="4" borderId="0" xfId="0" applyNumberFormat="1" applyFill="1" applyProtection="1">
      <protection locked="0"/>
    </xf>
    <xf numFmtId="165" fontId="0" fillId="6" borderId="0" xfId="0" applyNumberFormat="1" applyFill="1" applyProtection="1">
      <protection locked="0"/>
    </xf>
    <xf numFmtId="165" fontId="0" fillId="4" borderId="4" xfId="0" applyNumberFormat="1" applyFill="1" applyBorder="1" applyProtection="1">
      <protection locked="0"/>
    </xf>
    <xf numFmtId="0" fontId="0" fillId="0" borderId="2" xfId="0" applyBorder="1" applyAlignment="1">
      <alignment wrapText="1"/>
    </xf>
    <xf numFmtId="0" fontId="27" fillId="0" borderId="6" xfId="0" applyFont="1" applyBorder="1" applyAlignment="1">
      <alignment wrapText="1"/>
    </xf>
    <xf numFmtId="164" fontId="3" fillId="0" borderId="13" xfId="0" applyNumberFormat="1" applyFont="1" applyBorder="1" applyAlignment="1">
      <alignment horizontal="center" wrapText="1"/>
    </xf>
    <xf numFmtId="164" fontId="3" fillId="0" borderId="0" xfId="0" applyNumberFormat="1" applyFont="1" applyAlignment="1">
      <alignment horizontal="center" wrapText="1"/>
    </xf>
  </cellXfs>
  <cellStyles count="9">
    <cellStyle name="Hipervínculo" xfId="2" builtinId="8"/>
    <cellStyle name="Hyperlink 1" xfId="1" xr:uid="{00000000-0005-0000-0000-000001000000}"/>
    <cellStyle name="Navadno 10" xfId="4" xr:uid="{00000000-0005-0000-0000-000002000000}"/>
    <cellStyle name="Navadno 2 2" xfId="6" xr:uid="{00000000-0005-0000-0000-000003000000}"/>
    <cellStyle name="Navadno 2 3 2 2" xfId="8" xr:uid="{00000000-0005-0000-0000-000004000000}"/>
    <cellStyle name="Navadno 3 2" xfId="3" xr:uid="{00000000-0005-0000-0000-000005000000}"/>
    <cellStyle name="Navadno 3 4" xfId="5" xr:uid="{00000000-0005-0000-0000-000006000000}"/>
    <cellStyle name="Normal" xfId="0" builtinId="0"/>
    <cellStyle name="Vejica 2 2" xfId="7" xr:uid="{00000000-0005-0000-0000-000008000000}"/>
  </cellStyles>
  <dxfs count="6">
    <dxf>
      <alignment vertical="top"/>
    </dxf>
    <dxf>
      <numFmt numFmtId="164" formatCode="#,##0.00\ &quot;€&quot;"/>
      <alignment vertical="top"/>
    </dxf>
    <dxf>
      <numFmt numFmtId="164" formatCode="#,##0.00\ &quot;€&quot;"/>
      <alignment vertical="top"/>
      <protection locked="0" hidden="0"/>
    </dxf>
    <dxf>
      <alignment vertical="top"/>
    </dxf>
    <dxf>
      <alignment vertical="top"/>
    </dxf>
    <dxf>
      <font>
        <b/>
      </font>
      <fill>
        <patternFill patternType="solid">
          <fgColor indexed="64"/>
          <bgColor theme="0" tint="-0.249977111117893"/>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83CA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5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g"/><Relationship Id="rId26" Type="http://schemas.openxmlformats.org/officeDocument/2006/relationships/image" Target="../media/image26.jp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7" Type="http://schemas.openxmlformats.org/officeDocument/2006/relationships/image" Target="../media/image7.jp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jpg"/><Relationship Id="rId36" Type="http://schemas.openxmlformats.org/officeDocument/2006/relationships/image" Target="../media/image36.png"/><Relationship Id="rId10" Type="http://schemas.openxmlformats.org/officeDocument/2006/relationships/image" Target="../media/image10.jpg"/><Relationship Id="rId19" Type="http://schemas.openxmlformats.org/officeDocument/2006/relationships/image" Target="../media/image19.jp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jpeg"/><Relationship Id="rId3" Type="http://schemas.openxmlformats.org/officeDocument/2006/relationships/image" Target="../media/image3.jpg"/><Relationship Id="rId12" Type="http://schemas.openxmlformats.org/officeDocument/2006/relationships/image" Target="../media/image12.jpeg"/><Relationship Id="rId17" Type="http://schemas.openxmlformats.org/officeDocument/2006/relationships/image" Target="../media/image17.jp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jpg"/><Relationship Id="rId4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3</xdr:col>
      <xdr:colOff>177800</xdr:colOff>
      <xdr:row>28</xdr:row>
      <xdr:rowOff>67734</xdr:rowOff>
    </xdr:from>
    <xdr:to>
      <xdr:col>3</xdr:col>
      <xdr:colOff>4749800</xdr:colOff>
      <xdr:row>28</xdr:row>
      <xdr:rowOff>2939757</xdr:rowOff>
    </xdr:to>
    <xdr:pic>
      <xdr:nvPicPr>
        <xdr:cNvPr id="3" name="Picture 33">
          <a:extLst>
            <a:ext uri="{FF2B5EF4-FFF2-40B4-BE49-F238E27FC236}">
              <a16:creationId xmlns:a16="http://schemas.microsoft.com/office/drawing/2014/main" id="{4070C5A2-7F8B-4857-8787-FF91DF964A8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2675"/>
        <a:stretch/>
      </xdr:blipFill>
      <xdr:spPr>
        <a:xfrm>
          <a:off x="4800600" y="17669934"/>
          <a:ext cx="4572000" cy="2872023"/>
        </a:xfrm>
        <a:prstGeom prst="rect">
          <a:avLst/>
        </a:prstGeom>
      </xdr:spPr>
    </xdr:pic>
    <xdr:clientData/>
  </xdr:twoCellAnchor>
  <xdr:twoCellAnchor editAs="oneCell">
    <xdr:from>
      <xdr:col>3</xdr:col>
      <xdr:colOff>1109133</xdr:colOff>
      <xdr:row>36</xdr:row>
      <xdr:rowOff>101599</xdr:rowOff>
    </xdr:from>
    <xdr:to>
      <xdr:col>3</xdr:col>
      <xdr:colOff>3818466</xdr:colOff>
      <xdr:row>36</xdr:row>
      <xdr:rowOff>2810932</xdr:rowOff>
    </xdr:to>
    <xdr:pic>
      <xdr:nvPicPr>
        <xdr:cNvPr id="5" name="Picture 3">
          <a:extLst>
            <a:ext uri="{FF2B5EF4-FFF2-40B4-BE49-F238E27FC236}">
              <a16:creationId xmlns:a16="http://schemas.microsoft.com/office/drawing/2014/main" id="{7724029B-421E-43E7-B8FF-DF2C2F7238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31933" y="26839332"/>
          <a:ext cx="2709333" cy="2709333"/>
        </a:xfrm>
        <a:prstGeom prst="rect">
          <a:avLst/>
        </a:prstGeom>
      </xdr:spPr>
    </xdr:pic>
    <xdr:clientData/>
  </xdr:twoCellAnchor>
  <xdr:twoCellAnchor>
    <xdr:from>
      <xdr:col>3</xdr:col>
      <xdr:colOff>719668</xdr:colOff>
      <xdr:row>38</xdr:row>
      <xdr:rowOff>50799</xdr:rowOff>
    </xdr:from>
    <xdr:to>
      <xdr:col>3</xdr:col>
      <xdr:colOff>4148668</xdr:colOff>
      <xdr:row>38</xdr:row>
      <xdr:rowOff>2596514</xdr:rowOff>
    </xdr:to>
    <xdr:pic>
      <xdr:nvPicPr>
        <xdr:cNvPr id="6" name="Picture 5">
          <a:extLst>
            <a:ext uri="{FF2B5EF4-FFF2-40B4-BE49-F238E27FC236}">
              <a16:creationId xmlns:a16="http://schemas.microsoft.com/office/drawing/2014/main" id="{4587840D-8274-493F-9929-82FA2072EAA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 t="13542" r="781" b="12797"/>
        <a:stretch/>
      </xdr:blipFill>
      <xdr:spPr>
        <a:xfrm>
          <a:off x="5342468" y="32097132"/>
          <a:ext cx="3429000" cy="2545715"/>
        </a:xfrm>
        <a:prstGeom prst="rect">
          <a:avLst/>
        </a:prstGeom>
      </xdr:spPr>
    </xdr:pic>
    <xdr:clientData/>
  </xdr:twoCellAnchor>
  <xdr:twoCellAnchor editAs="oneCell">
    <xdr:from>
      <xdr:col>3</xdr:col>
      <xdr:colOff>330200</xdr:colOff>
      <xdr:row>40</xdr:row>
      <xdr:rowOff>101600</xdr:rowOff>
    </xdr:from>
    <xdr:to>
      <xdr:col>3</xdr:col>
      <xdr:colOff>4614334</xdr:colOff>
      <xdr:row>40</xdr:row>
      <xdr:rowOff>2957689</xdr:rowOff>
    </xdr:to>
    <xdr:pic>
      <xdr:nvPicPr>
        <xdr:cNvPr id="7" name="Picture 7">
          <a:extLst>
            <a:ext uri="{FF2B5EF4-FFF2-40B4-BE49-F238E27FC236}">
              <a16:creationId xmlns:a16="http://schemas.microsoft.com/office/drawing/2014/main" id="{C7584015-47BF-4F6D-8B03-E9ACFEE6E4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53000" y="38227000"/>
          <a:ext cx="4284134" cy="2856089"/>
        </a:xfrm>
        <a:prstGeom prst="rect">
          <a:avLst/>
        </a:prstGeom>
      </xdr:spPr>
    </xdr:pic>
    <xdr:clientData/>
  </xdr:twoCellAnchor>
  <xdr:twoCellAnchor editAs="oneCell">
    <xdr:from>
      <xdr:col>3</xdr:col>
      <xdr:colOff>381002</xdr:colOff>
      <xdr:row>42</xdr:row>
      <xdr:rowOff>143934</xdr:rowOff>
    </xdr:from>
    <xdr:to>
      <xdr:col>3</xdr:col>
      <xdr:colOff>4555067</xdr:colOff>
      <xdr:row>42</xdr:row>
      <xdr:rowOff>2218623</xdr:rowOff>
    </xdr:to>
    <xdr:pic>
      <xdr:nvPicPr>
        <xdr:cNvPr id="8" name="Picture 9">
          <a:extLst>
            <a:ext uri="{FF2B5EF4-FFF2-40B4-BE49-F238E27FC236}">
              <a16:creationId xmlns:a16="http://schemas.microsoft.com/office/drawing/2014/main" id="{116E8590-B7F7-456F-A3E3-3E0306266A1C}"/>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662" t="47765" r="3000" b="7679"/>
        <a:stretch/>
      </xdr:blipFill>
      <xdr:spPr>
        <a:xfrm>
          <a:off x="5003802" y="43730334"/>
          <a:ext cx="4174065" cy="2074689"/>
        </a:xfrm>
        <a:prstGeom prst="rect">
          <a:avLst/>
        </a:prstGeom>
      </xdr:spPr>
    </xdr:pic>
    <xdr:clientData/>
  </xdr:twoCellAnchor>
  <xdr:twoCellAnchor editAs="oneCell">
    <xdr:from>
      <xdr:col>3</xdr:col>
      <xdr:colOff>372534</xdr:colOff>
      <xdr:row>46</xdr:row>
      <xdr:rowOff>186267</xdr:rowOff>
    </xdr:from>
    <xdr:to>
      <xdr:col>3</xdr:col>
      <xdr:colOff>4487333</xdr:colOff>
      <xdr:row>46</xdr:row>
      <xdr:rowOff>2703439</xdr:rowOff>
    </xdr:to>
    <xdr:pic>
      <xdr:nvPicPr>
        <xdr:cNvPr id="9" name="Picture 13">
          <a:extLst>
            <a:ext uri="{FF2B5EF4-FFF2-40B4-BE49-F238E27FC236}">
              <a16:creationId xmlns:a16="http://schemas.microsoft.com/office/drawing/2014/main" id="{8631FCB0-A824-44D7-9858-AC6085353E6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2065" t="20623" r="19934" b="17761"/>
        <a:stretch/>
      </xdr:blipFill>
      <xdr:spPr>
        <a:xfrm>
          <a:off x="4995334" y="51299534"/>
          <a:ext cx="4114799" cy="2517172"/>
        </a:xfrm>
        <a:prstGeom prst="rect">
          <a:avLst/>
        </a:prstGeom>
      </xdr:spPr>
    </xdr:pic>
    <xdr:clientData/>
  </xdr:twoCellAnchor>
  <xdr:twoCellAnchor editAs="oneCell">
    <xdr:from>
      <xdr:col>3</xdr:col>
      <xdr:colOff>736598</xdr:colOff>
      <xdr:row>52</xdr:row>
      <xdr:rowOff>101600</xdr:rowOff>
    </xdr:from>
    <xdr:to>
      <xdr:col>3</xdr:col>
      <xdr:colOff>4165599</xdr:colOff>
      <xdr:row>52</xdr:row>
      <xdr:rowOff>2873180</xdr:rowOff>
    </xdr:to>
    <xdr:pic>
      <xdr:nvPicPr>
        <xdr:cNvPr id="10" name="Picture 11">
          <a:extLst>
            <a:ext uri="{FF2B5EF4-FFF2-40B4-BE49-F238E27FC236}">
              <a16:creationId xmlns:a16="http://schemas.microsoft.com/office/drawing/2014/main" id="{D82F55F5-8139-44F1-9A96-867980B26BBD}"/>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1454" t="33381" r="7917" b="7917"/>
        <a:stretch/>
      </xdr:blipFill>
      <xdr:spPr>
        <a:xfrm>
          <a:off x="5359398" y="56811333"/>
          <a:ext cx="3429001" cy="2771580"/>
        </a:xfrm>
        <a:prstGeom prst="rect">
          <a:avLst/>
        </a:prstGeom>
      </xdr:spPr>
    </xdr:pic>
    <xdr:clientData/>
  </xdr:twoCellAnchor>
  <xdr:twoCellAnchor editAs="oneCell">
    <xdr:from>
      <xdr:col>3</xdr:col>
      <xdr:colOff>364066</xdr:colOff>
      <xdr:row>54</xdr:row>
      <xdr:rowOff>160867</xdr:rowOff>
    </xdr:from>
    <xdr:to>
      <xdr:col>3</xdr:col>
      <xdr:colOff>4538131</xdr:colOff>
      <xdr:row>54</xdr:row>
      <xdr:rowOff>2235556</xdr:rowOff>
    </xdr:to>
    <xdr:pic>
      <xdr:nvPicPr>
        <xdr:cNvPr id="12" name="Picture 9">
          <a:extLst>
            <a:ext uri="{FF2B5EF4-FFF2-40B4-BE49-F238E27FC236}">
              <a16:creationId xmlns:a16="http://schemas.microsoft.com/office/drawing/2014/main" id="{A0FE0568-4208-458D-B642-BA008DE4C71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662" t="47765" r="3000" b="7679"/>
        <a:stretch/>
      </xdr:blipFill>
      <xdr:spPr>
        <a:xfrm>
          <a:off x="4986866" y="61874400"/>
          <a:ext cx="4174065" cy="2074689"/>
        </a:xfrm>
        <a:prstGeom prst="rect">
          <a:avLst/>
        </a:prstGeom>
      </xdr:spPr>
    </xdr:pic>
    <xdr:clientData/>
  </xdr:twoCellAnchor>
  <xdr:twoCellAnchor editAs="oneCell">
    <xdr:from>
      <xdr:col>3</xdr:col>
      <xdr:colOff>1159933</xdr:colOff>
      <xdr:row>56</xdr:row>
      <xdr:rowOff>59267</xdr:rowOff>
    </xdr:from>
    <xdr:to>
      <xdr:col>3</xdr:col>
      <xdr:colOff>3818467</xdr:colOff>
      <xdr:row>56</xdr:row>
      <xdr:rowOff>2315145</xdr:rowOff>
    </xdr:to>
    <xdr:pic>
      <xdr:nvPicPr>
        <xdr:cNvPr id="13" name="Picture 2">
          <a:extLst>
            <a:ext uri="{FF2B5EF4-FFF2-40B4-BE49-F238E27FC236}">
              <a16:creationId xmlns:a16="http://schemas.microsoft.com/office/drawing/2014/main" id="{53A99A95-4E1E-4F0F-A0BB-CF29645F8E5C}"/>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8872" t="33258" r="15993" b="16066"/>
        <a:stretch/>
      </xdr:blipFill>
      <xdr:spPr>
        <a:xfrm>
          <a:off x="5782733" y="65218734"/>
          <a:ext cx="2658534" cy="2255878"/>
        </a:xfrm>
        <a:prstGeom prst="rect">
          <a:avLst/>
        </a:prstGeom>
      </xdr:spPr>
    </xdr:pic>
    <xdr:clientData/>
  </xdr:twoCellAnchor>
  <xdr:twoCellAnchor editAs="oneCell">
    <xdr:from>
      <xdr:col>3</xdr:col>
      <xdr:colOff>567266</xdr:colOff>
      <xdr:row>61</xdr:row>
      <xdr:rowOff>110066</xdr:rowOff>
    </xdr:from>
    <xdr:to>
      <xdr:col>3</xdr:col>
      <xdr:colOff>4225082</xdr:colOff>
      <xdr:row>61</xdr:row>
      <xdr:rowOff>2270066</xdr:rowOff>
    </xdr:to>
    <xdr:pic>
      <xdr:nvPicPr>
        <xdr:cNvPr id="18" name="Picture 47">
          <a:extLst>
            <a:ext uri="{FF2B5EF4-FFF2-40B4-BE49-F238E27FC236}">
              <a16:creationId xmlns:a16="http://schemas.microsoft.com/office/drawing/2014/main" id="{95512717-D6E2-4ECA-9210-6D10882F5D4D}"/>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6898" t="35208" r="8322" b="17998"/>
        <a:stretch/>
      </xdr:blipFill>
      <xdr:spPr>
        <a:xfrm>
          <a:off x="5190066" y="77410733"/>
          <a:ext cx="3657816" cy="2160000"/>
        </a:xfrm>
        <a:prstGeom prst="rect">
          <a:avLst/>
        </a:prstGeom>
      </xdr:spPr>
    </xdr:pic>
    <xdr:clientData/>
  </xdr:twoCellAnchor>
  <xdr:twoCellAnchor editAs="oneCell">
    <xdr:from>
      <xdr:col>3</xdr:col>
      <xdr:colOff>1202266</xdr:colOff>
      <xdr:row>63</xdr:row>
      <xdr:rowOff>118534</xdr:rowOff>
    </xdr:from>
    <xdr:to>
      <xdr:col>3</xdr:col>
      <xdr:colOff>3682266</xdr:colOff>
      <xdr:row>63</xdr:row>
      <xdr:rowOff>2278534</xdr:rowOff>
    </xdr:to>
    <xdr:pic>
      <xdr:nvPicPr>
        <xdr:cNvPr id="19" name="Picture 49">
          <a:extLst>
            <a:ext uri="{FF2B5EF4-FFF2-40B4-BE49-F238E27FC236}">
              <a16:creationId xmlns:a16="http://schemas.microsoft.com/office/drawing/2014/main" id="{4BCB4766-2FD9-493B-911A-EFCFC07F61F9}"/>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74433" t="62439" r="3550" b="11993"/>
        <a:stretch/>
      </xdr:blipFill>
      <xdr:spPr>
        <a:xfrm>
          <a:off x="5825066" y="81796467"/>
          <a:ext cx="2480000" cy="2160000"/>
        </a:xfrm>
        <a:prstGeom prst="rect">
          <a:avLst/>
        </a:prstGeom>
      </xdr:spPr>
    </xdr:pic>
    <xdr:clientData/>
  </xdr:twoCellAnchor>
  <xdr:twoCellAnchor editAs="oneCell">
    <xdr:from>
      <xdr:col>3</xdr:col>
      <xdr:colOff>838200</xdr:colOff>
      <xdr:row>65</xdr:row>
      <xdr:rowOff>127000</xdr:rowOff>
    </xdr:from>
    <xdr:to>
      <xdr:col>3</xdr:col>
      <xdr:colOff>4080046</xdr:colOff>
      <xdr:row>65</xdr:row>
      <xdr:rowOff>2287000</xdr:rowOff>
    </xdr:to>
    <xdr:pic>
      <xdr:nvPicPr>
        <xdr:cNvPr id="20" name="Picture 14">
          <a:extLst>
            <a:ext uri="{FF2B5EF4-FFF2-40B4-BE49-F238E27FC236}">
              <a16:creationId xmlns:a16="http://schemas.microsoft.com/office/drawing/2014/main" id="{16DE77E0-80BE-475D-9F18-D9E086F5C3C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461000" y="87003467"/>
          <a:ext cx="3241846" cy="2160000"/>
        </a:xfrm>
        <a:prstGeom prst="rect">
          <a:avLst/>
        </a:prstGeom>
      </xdr:spPr>
    </xdr:pic>
    <xdr:clientData/>
  </xdr:twoCellAnchor>
  <xdr:twoCellAnchor editAs="oneCell">
    <xdr:from>
      <xdr:col>3</xdr:col>
      <xdr:colOff>660893</xdr:colOff>
      <xdr:row>71</xdr:row>
      <xdr:rowOff>57774</xdr:rowOff>
    </xdr:from>
    <xdr:to>
      <xdr:col>3</xdr:col>
      <xdr:colOff>4314683</xdr:colOff>
      <xdr:row>71</xdr:row>
      <xdr:rowOff>2217774</xdr:rowOff>
    </xdr:to>
    <xdr:pic>
      <xdr:nvPicPr>
        <xdr:cNvPr id="23" name="Picture 20">
          <a:extLst>
            <a:ext uri="{FF2B5EF4-FFF2-40B4-BE49-F238E27FC236}">
              <a16:creationId xmlns:a16="http://schemas.microsoft.com/office/drawing/2014/main" id="{2A70EAAC-7261-4B39-B278-F8391C36A425}"/>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5821" r="6425"/>
        <a:stretch/>
      </xdr:blipFill>
      <xdr:spPr>
        <a:xfrm>
          <a:off x="5286681" y="129140574"/>
          <a:ext cx="3653790" cy="2160000"/>
        </a:xfrm>
        <a:prstGeom prst="rect">
          <a:avLst/>
        </a:prstGeom>
      </xdr:spPr>
    </xdr:pic>
    <xdr:clientData/>
  </xdr:twoCellAnchor>
  <xdr:twoCellAnchor editAs="oneCell">
    <xdr:from>
      <xdr:col>3</xdr:col>
      <xdr:colOff>1507067</xdr:colOff>
      <xdr:row>73</xdr:row>
      <xdr:rowOff>67734</xdr:rowOff>
    </xdr:from>
    <xdr:to>
      <xdr:col>3</xdr:col>
      <xdr:colOff>3412565</xdr:colOff>
      <xdr:row>73</xdr:row>
      <xdr:rowOff>2227734</xdr:rowOff>
    </xdr:to>
    <xdr:pic>
      <xdr:nvPicPr>
        <xdr:cNvPr id="24" name="Picture 22">
          <a:extLst>
            <a:ext uri="{FF2B5EF4-FFF2-40B4-BE49-F238E27FC236}">
              <a16:creationId xmlns:a16="http://schemas.microsoft.com/office/drawing/2014/main" id="{9E560B5B-F0D5-45B9-9CAE-D673E2D5D28A}"/>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20776" b="3653"/>
        <a:stretch/>
      </xdr:blipFill>
      <xdr:spPr>
        <a:xfrm>
          <a:off x="6129867" y="105774067"/>
          <a:ext cx="1905498" cy="2160000"/>
        </a:xfrm>
        <a:prstGeom prst="rect">
          <a:avLst/>
        </a:prstGeom>
      </xdr:spPr>
    </xdr:pic>
    <xdr:clientData/>
  </xdr:twoCellAnchor>
  <xdr:twoCellAnchor editAs="oneCell">
    <xdr:from>
      <xdr:col>3</xdr:col>
      <xdr:colOff>719666</xdr:colOff>
      <xdr:row>77</xdr:row>
      <xdr:rowOff>127000</xdr:rowOff>
    </xdr:from>
    <xdr:to>
      <xdr:col>3</xdr:col>
      <xdr:colOff>4207933</xdr:colOff>
      <xdr:row>77</xdr:row>
      <xdr:rowOff>2785534</xdr:rowOff>
    </xdr:to>
    <xdr:pic>
      <xdr:nvPicPr>
        <xdr:cNvPr id="25" name="Picture 15">
          <a:extLst>
            <a:ext uri="{FF2B5EF4-FFF2-40B4-BE49-F238E27FC236}">
              <a16:creationId xmlns:a16="http://schemas.microsoft.com/office/drawing/2014/main" id="{C1458592-D039-4672-88AC-55C3C70A4AB9}"/>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2571" t="26749" r="12853" b="7629"/>
        <a:stretch/>
      </xdr:blipFill>
      <xdr:spPr>
        <a:xfrm>
          <a:off x="5342466" y="112064800"/>
          <a:ext cx="3488267" cy="2658534"/>
        </a:xfrm>
        <a:prstGeom prst="rect">
          <a:avLst/>
        </a:prstGeom>
      </xdr:spPr>
    </xdr:pic>
    <xdr:clientData/>
  </xdr:twoCellAnchor>
  <xdr:twoCellAnchor editAs="oneCell">
    <xdr:from>
      <xdr:col>3</xdr:col>
      <xdr:colOff>1413933</xdr:colOff>
      <xdr:row>79</xdr:row>
      <xdr:rowOff>143933</xdr:rowOff>
    </xdr:from>
    <xdr:to>
      <xdr:col>3</xdr:col>
      <xdr:colOff>3572933</xdr:colOff>
      <xdr:row>79</xdr:row>
      <xdr:rowOff>2542822</xdr:rowOff>
    </xdr:to>
    <xdr:pic>
      <xdr:nvPicPr>
        <xdr:cNvPr id="26" name="Picture 19">
          <a:extLst>
            <a:ext uri="{FF2B5EF4-FFF2-40B4-BE49-F238E27FC236}">
              <a16:creationId xmlns:a16="http://schemas.microsoft.com/office/drawing/2014/main" id="{8E586E6B-CBF6-4123-AB21-A00DB2792095}"/>
            </a:ext>
          </a:extLst>
        </xdr:cNvPr>
        <xdr:cNvPicPr>
          <a:picLocks noChangeAspect="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55673" t="28852" r="4621" b="12325"/>
        <a:stretch/>
      </xdr:blipFill>
      <xdr:spPr>
        <a:xfrm>
          <a:off x="6036733" y="117915266"/>
          <a:ext cx="2159000" cy="2398889"/>
        </a:xfrm>
        <a:prstGeom prst="rect">
          <a:avLst/>
        </a:prstGeom>
      </xdr:spPr>
    </xdr:pic>
    <xdr:clientData/>
  </xdr:twoCellAnchor>
  <xdr:twoCellAnchor editAs="oneCell">
    <xdr:from>
      <xdr:col>3</xdr:col>
      <xdr:colOff>897466</xdr:colOff>
      <xdr:row>85</xdr:row>
      <xdr:rowOff>93134</xdr:rowOff>
    </xdr:from>
    <xdr:to>
      <xdr:col>3</xdr:col>
      <xdr:colOff>4038599</xdr:colOff>
      <xdr:row>85</xdr:row>
      <xdr:rowOff>2425134</xdr:rowOff>
    </xdr:to>
    <xdr:pic>
      <xdr:nvPicPr>
        <xdr:cNvPr id="28" name="Picture 31">
          <a:extLst>
            <a:ext uri="{FF2B5EF4-FFF2-40B4-BE49-F238E27FC236}">
              <a16:creationId xmlns:a16="http://schemas.microsoft.com/office/drawing/2014/main" id="{63158F6B-ED8B-4496-AF74-0D884AC88DD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 t="13542" r="781" b="12797"/>
        <a:stretch/>
      </xdr:blipFill>
      <xdr:spPr>
        <a:xfrm>
          <a:off x="5520266" y="128253067"/>
          <a:ext cx="3141133" cy="2332000"/>
        </a:xfrm>
        <a:prstGeom prst="rect">
          <a:avLst/>
        </a:prstGeom>
      </xdr:spPr>
    </xdr:pic>
    <xdr:clientData/>
  </xdr:twoCellAnchor>
  <xdr:twoCellAnchor editAs="oneCell">
    <xdr:from>
      <xdr:col>3</xdr:col>
      <xdr:colOff>677334</xdr:colOff>
      <xdr:row>89</xdr:row>
      <xdr:rowOff>50800</xdr:rowOff>
    </xdr:from>
    <xdr:to>
      <xdr:col>3</xdr:col>
      <xdr:colOff>4220616</xdr:colOff>
      <xdr:row>89</xdr:row>
      <xdr:rowOff>2429934</xdr:rowOff>
    </xdr:to>
    <xdr:pic>
      <xdr:nvPicPr>
        <xdr:cNvPr id="30" name="Picture 8">
          <a:extLst>
            <a:ext uri="{FF2B5EF4-FFF2-40B4-BE49-F238E27FC236}">
              <a16:creationId xmlns:a16="http://schemas.microsoft.com/office/drawing/2014/main" id="{509068C3-863B-4D56-99D2-98622442F409}"/>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49949" t="26468" r="3383" b="51373"/>
        <a:stretch/>
      </xdr:blipFill>
      <xdr:spPr>
        <a:xfrm>
          <a:off x="5300134" y="144720733"/>
          <a:ext cx="3543282" cy="2379134"/>
        </a:xfrm>
        <a:prstGeom prst="rect">
          <a:avLst/>
        </a:prstGeom>
      </xdr:spPr>
    </xdr:pic>
    <xdr:clientData/>
  </xdr:twoCellAnchor>
  <xdr:twoCellAnchor editAs="oneCell">
    <xdr:from>
      <xdr:col>3</xdr:col>
      <xdr:colOff>643467</xdr:colOff>
      <xdr:row>97</xdr:row>
      <xdr:rowOff>194734</xdr:rowOff>
    </xdr:from>
    <xdr:to>
      <xdr:col>3</xdr:col>
      <xdr:colOff>4064000</xdr:colOff>
      <xdr:row>97</xdr:row>
      <xdr:rowOff>2789996</xdr:rowOff>
    </xdr:to>
    <xdr:pic>
      <xdr:nvPicPr>
        <xdr:cNvPr id="32" name="Picture 51">
          <a:extLst>
            <a:ext uri="{FF2B5EF4-FFF2-40B4-BE49-F238E27FC236}">
              <a16:creationId xmlns:a16="http://schemas.microsoft.com/office/drawing/2014/main" id="{475CC1EB-D999-4A24-872D-84B99AF3CECD}"/>
            </a:ext>
          </a:extLst>
        </xdr:cNvPr>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659" t="3509" r="16447" b="12631"/>
        <a:stretch/>
      </xdr:blipFill>
      <xdr:spPr>
        <a:xfrm>
          <a:off x="5266267" y="158250467"/>
          <a:ext cx="3420533" cy="2595262"/>
        </a:xfrm>
        <a:prstGeom prst="rect">
          <a:avLst/>
        </a:prstGeom>
      </xdr:spPr>
    </xdr:pic>
    <xdr:clientData/>
  </xdr:twoCellAnchor>
  <xdr:twoCellAnchor editAs="oneCell">
    <xdr:from>
      <xdr:col>3</xdr:col>
      <xdr:colOff>1083732</xdr:colOff>
      <xdr:row>99</xdr:row>
      <xdr:rowOff>118533</xdr:rowOff>
    </xdr:from>
    <xdr:to>
      <xdr:col>3</xdr:col>
      <xdr:colOff>3793066</xdr:colOff>
      <xdr:row>99</xdr:row>
      <xdr:rowOff>2827867</xdr:rowOff>
    </xdr:to>
    <xdr:pic>
      <xdr:nvPicPr>
        <xdr:cNvPr id="33" name="Picture 23">
          <a:extLst>
            <a:ext uri="{FF2B5EF4-FFF2-40B4-BE49-F238E27FC236}">
              <a16:creationId xmlns:a16="http://schemas.microsoft.com/office/drawing/2014/main" id="{B920C45E-8B63-4E38-A05A-F88931D68FD3}"/>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706532" y="164608933"/>
          <a:ext cx="2709334" cy="2709334"/>
        </a:xfrm>
        <a:prstGeom prst="rect">
          <a:avLst/>
        </a:prstGeom>
      </xdr:spPr>
    </xdr:pic>
    <xdr:clientData/>
  </xdr:twoCellAnchor>
  <xdr:twoCellAnchor editAs="oneCell">
    <xdr:from>
      <xdr:col>3</xdr:col>
      <xdr:colOff>558800</xdr:colOff>
      <xdr:row>102</xdr:row>
      <xdr:rowOff>76199</xdr:rowOff>
    </xdr:from>
    <xdr:to>
      <xdr:col>3</xdr:col>
      <xdr:colOff>4419600</xdr:colOff>
      <xdr:row>102</xdr:row>
      <xdr:rowOff>1994198</xdr:rowOff>
    </xdr:to>
    <xdr:pic>
      <xdr:nvPicPr>
        <xdr:cNvPr id="36" name="Picture 34">
          <a:extLst>
            <a:ext uri="{FF2B5EF4-FFF2-40B4-BE49-F238E27FC236}">
              <a16:creationId xmlns:a16="http://schemas.microsoft.com/office/drawing/2014/main" id="{498E8B95-47A5-40E9-AB80-D77D47D8C43F}"/>
            </a:ext>
          </a:extLst>
        </xdr:cNvPr>
        <xdr:cNvPicPr>
          <a:picLocks noChangeAspect="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13731" t="38969" r="14294" b="25273"/>
        <a:stretch/>
      </xdr:blipFill>
      <xdr:spPr>
        <a:xfrm>
          <a:off x="5181600" y="181398332"/>
          <a:ext cx="3860800" cy="1917999"/>
        </a:xfrm>
        <a:prstGeom prst="rect">
          <a:avLst/>
        </a:prstGeom>
      </xdr:spPr>
    </xdr:pic>
    <xdr:clientData/>
  </xdr:twoCellAnchor>
  <xdr:twoCellAnchor editAs="oneCell">
    <xdr:from>
      <xdr:col>3</xdr:col>
      <xdr:colOff>897467</xdr:colOff>
      <xdr:row>108</xdr:row>
      <xdr:rowOff>67734</xdr:rowOff>
    </xdr:from>
    <xdr:to>
      <xdr:col>3</xdr:col>
      <xdr:colOff>3920067</xdr:colOff>
      <xdr:row>108</xdr:row>
      <xdr:rowOff>2585064</xdr:rowOff>
    </xdr:to>
    <xdr:pic>
      <xdr:nvPicPr>
        <xdr:cNvPr id="39" name="Picture 36">
          <a:extLst>
            <a:ext uri="{FF2B5EF4-FFF2-40B4-BE49-F238E27FC236}">
              <a16:creationId xmlns:a16="http://schemas.microsoft.com/office/drawing/2014/main" id="{E206607E-7E34-4C84-8A21-2F18ACA2DED2}"/>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29" t="8695" r="870" b="10435"/>
        <a:stretch/>
      </xdr:blipFill>
      <xdr:spPr>
        <a:xfrm>
          <a:off x="5520267" y="191143467"/>
          <a:ext cx="3022600" cy="2517330"/>
        </a:xfrm>
        <a:prstGeom prst="rect">
          <a:avLst/>
        </a:prstGeom>
      </xdr:spPr>
    </xdr:pic>
    <xdr:clientData/>
  </xdr:twoCellAnchor>
  <xdr:oneCellAnchor>
    <xdr:from>
      <xdr:col>3</xdr:col>
      <xdr:colOff>897467</xdr:colOff>
      <xdr:row>112</xdr:row>
      <xdr:rowOff>67734</xdr:rowOff>
    </xdr:from>
    <xdr:ext cx="3005666" cy="2456686"/>
    <xdr:pic>
      <xdr:nvPicPr>
        <xdr:cNvPr id="41" name="Picture 40">
          <a:extLst>
            <a:ext uri="{FF2B5EF4-FFF2-40B4-BE49-F238E27FC236}">
              <a16:creationId xmlns:a16="http://schemas.microsoft.com/office/drawing/2014/main" id="{FC57CCD9-2F66-4F27-AC71-798236D23DE4}"/>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520267" y="202048534"/>
          <a:ext cx="3005666" cy="2456686"/>
        </a:xfrm>
        <a:prstGeom prst="rect">
          <a:avLst/>
        </a:prstGeom>
      </xdr:spPr>
    </xdr:pic>
    <xdr:clientData/>
  </xdr:oneCellAnchor>
  <xdr:twoCellAnchor editAs="oneCell">
    <xdr:from>
      <xdr:col>3</xdr:col>
      <xdr:colOff>990601</xdr:colOff>
      <xdr:row>26</xdr:row>
      <xdr:rowOff>110067</xdr:rowOff>
    </xdr:from>
    <xdr:to>
      <xdr:col>3</xdr:col>
      <xdr:colOff>3877735</xdr:colOff>
      <xdr:row>26</xdr:row>
      <xdr:rowOff>3314512</xdr:rowOff>
    </xdr:to>
    <xdr:pic>
      <xdr:nvPicPr>
        <xdr:cNvPr id="45" name="Imagen 44">
          <a:extLst>
            <a:ext uri="{FF2B5EF4-FFF2-40B4-BE49-F238E27FC236}">
              <a16:creationId xmlns:a16="http://schemas.microsoft.com/office/drawing/2014/main" id="{90D36EC5-00F0-4995-92A3-CC24415532E7}"/>
            </a:ext>
          </a:extLst>
        </xdr:cNvPr>
        <xdr:cNvPicPr>
          <a:picLocks noChangeAspect="1"/>
        </xdr:cNvPicPr>
      </xdr:nvPicPr>
      <xdr:blipFill rotWithShape="1">
        <a:blip xmlns:r="http://schemas.openxmlformats.org/officeDocument/2006/relationships" r:embed="rId21"/>
        <a:srcRect l="16001" t="23337" r="11199" b="16062"/>
        <a:stretch/>
      </xdr:blipFill>
      <xdr:spPr>
        <a:xfrm>
          <a:off x="5613401" y="18956867"/>
          <a:ext cx="2887134" cy="3204445"/>
        </a:xfrm>
        <a:prstGeom prst="rect">
          <a:avLst/>
        </a:prstGeom>
      </xdr:spPr>
    </xdr:pic>
    <xdr:clientData/>
  </xdr:twoCellAnchor>
  <xdr:twoCellAnchor editAs="oneCell">
    <xdr:from>
      <xdr:col>3</xdr:col>
      <xdr:colOff>990601</xdr:colOff>
      <xdr:row>30</xdr:row>
      <xdr:rowOff>42336</xdr:rowOff>
    </xdr:from>
    <xdr:to>
      <xdr:col>3</xdr:col>
      <xdr:colOff>3937000</xdr:colOff>
      <xdr:row>30</xdr:row>
      <xdr:rowOff>3193062</xdr:rowOff>
    </xdr:to>
    <xdr:pic>
      <xdr:nvPicPr>
        <xdr:cNvPr id="46" name="Imagen 45">
          <a:extLst>
            <a:ext uri="{FF2B5EF4-FFF2-40B4-BE49-F238E27FC236}">
              <a16:creationId xmlns:a16="http://schemas.microsoft.com/office/drawing/2014/main" id="{15382D06-6B14-4069-AF67-24EE6D0F9B1D}"/>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9271" t="19520" r="8206" b="5603"/>
        <a:stretch/>
      </xdr:blipFill>
      <xdr:spPr bwMode="auto">
        <a:xfrm>
          <a:off x="5613401" y="30801736"/>
          <a:ext cx="2946399" cy="3150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1126067</xdr:colOff>
      <xdr:row>34</xdr:row>
      <xdr:rowOff>50801</xdr:rowOff>
    </xdr:from>
    <xdr:to>
      <xdr:col>3</xdr:col>
      <xdr:colOff>3784600</xdr:colOff>
      <xdr:row>34</xdr:row>
      <xdr:rowOff>3100012</xdr:rowOff>
    </xdr:to>
    <xdr:pic>
      <xdr:nvPicPr>
        <xdr:cNvPr id="48" name="Imagen 47">
          <a:extLst>
            <a:ext uri="{FF2B5EF4-FFF2-40B4-BE49-F238E27FC236}">
              <a16:creationId xmlns:a16="http://schemas.microsoft.com/office/drawing/2014/main" id="{9E96F685-B79A-41F9-99C2-269DDFAF4C90}"/>
            </a:ext>
          </a:extLst>
        </xdr:cNvPr>
        <xdr:cNvPicPr>
          <a:picLocks noChangeAspect="1"/>
        </xdr:cNvPicPr>
      </xdr:nvPicPr>
      <xdr:blipFill rotWithShape="1">
        <a:blip xmlns:r="http://schemas.openxmlformats.org/officeDocument/2006/relationships" r:embed="rId23"/>
        <a:srcRect l="19349" t="2351" r="23860"/>
        <a:stretch/>
      </xdr:blipFill>
      <xdr:spPr>
        <a:xfrm>
          <a:off x="5748867" y="39522401"/>
          <a:ext cx="2658533" cy="3049211"/>
        </a:xfrm>
        <a:prstGeom prst="rect">
          <a:avLst/>
        </a:prstGeom>
      </xdr:spPr>
    </xdr:pic>
    <xdr:clientData/>
  </xdr:twoCellAnchor>
  <xdr:twoCellAnchor editAs="oneCell">
    <xdr:from>
      <xdr:col>3</xdr:col>
      <xdr:colOff>1066802</xdr:colOff>
      <xdr:row>48</xdr:row>
      <xdr:rowOff>67733</xdr:rowOff>
    </xdr:from>
    <xdr:to>
      <xdr:col>3</xdr:col>
      <xdr:colOff>3835402</xdr:colOff>
      <xdr:row>48</xdr:row>
      <xdr:rowOff>3062841</xdr:rowOff>
    </xdr:to>
    <xdr:pic>
      <xdr:nvPicPr>
        <xdr:cNvPr id="51" name="Imagen 50">
          <a:extLst>
            <a:ext uri="{FF2B5EF4-FFF2-40B4-BE49-F238E27FC236}">
              <a16:creationId xmlns:a16="http://schemas.microsoft.com/office/drawing/2014/main" id="{26332FF6-4BC3-425A-B770-F2E8CCF52A92}"/>
            </a:ext>
          </a:extLst>
        </xdr:cNvPr>
        <xdr:cNvPicPr>
          <a:picLocks noChangeAspect="1"/>
        </xdr:cNvPicPr>
      </xdr:nvPicPr>
      <xdr:blipFill rotWithShape="1">
        <a:blip xmlns:r="http://schemas.openxmlformats.org/officeDocument/2006/relationships" r:embed="rId24"/>
        <a:srcRect l="18594" t="28089" r="18509" b="20879"/>
        <a:stretch/>
      </xdr:blipFill>
      <xdr:spPr>
        <a:xfrm>
          <a:off x="5689602" y="78723066"/>
          <a:ext cx="2768600" cy="2995108"/>
        </a:xfrm>
        <a:prstGeom prst="rect">
          <a:avLst/>
        </a:prstGeom>
      </xdr:spPr>
    </xdr:pic>
    <xdr:clientData/>
  </xdr:twoCellAnchor>
  <xdr:twoCellAnchor editAs="oneCell">
    <xdr:from>
      <xdr:col>3</xdr:col>
      <xdr:colOff>880533</xdr:colOff>
      <xdr:row>110</xdr:row>
      <xdr:rowOff>93133</xdr:rowOff>
    </xdr:from>
    <xdr:to>
      <xdr:col>3</xdr:col>
      <xdr:colOff>4182533</xdr:colOff>
      <xdr:row>110</xdr:row>
      <xdr:rowOff>2571079</xdr:rowOff>
    </xdr:to>
    <xdr:pic>
      <xdr:nvPicPr>
        <xdr:cNvPr id="54" name="Picture 37">
          <a:extLst>
            <a:ext uri="{FF2B5EF4-FFF2-40B4-BE49-F238E27FC236}">
              <a16:creationId xmlns:a16="http://schemas.microsoft.com/office/drawing/2014/main" id="{C9B72251-F5EB-40F9-8C03-55A7024898CA}"/>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1933" t="33759" r="13174" b="25663"/>
        <a:stretch/>
      </xdr:blipFill>
      <xdr:spPr>
        <a:xfrm>
          <a:off x="5503333" y="221919800"/>
          <a:ext cx="3302000" cy="2477946"/>
        </a:xfrm>
        <a:prstGeom prst="rect">
          <a:avLst/>
        </a:prstGeom>
      </xdr:spPr>
    </xdr:pic>
    <xdr:clientData/>
  </xdr:twoCellAnchor>
  <xdr:twoCellAnchor editAs="oneCell">
    <xdr:from>
      <xdr:col>3</xdr:col>
      <xdr:colOff>1049868</xdr:colOff>
      <xdr:row>106</xdr:row>
      <xdr:rowOff>50800</xdr:rowOff>
    </xdr:from>
    <xdr:to>
      <xdr:col>3</xdr:col>
      <xdr:colOff>4072468</xdr:colOff>
      <xdr:row>106</xdr:row>
      <xdr:rowOff>2568130</xdr:rowOff>
    </xdr:to>
    <xdr:pic>
      <xdr:nvPicPr>
        <xdr:cNvPr id="55" name="Picture 36">
          <a:extLst>
            <a:ext uri="{FF2B5EF4-FFF2-40B4-BE49-F238E27FC236}">
              <a16:creationId xmlns:a16="http://schemas.microsoft.com/office/drawing/2014/main" id="{9B64E447-1BCF-4784-99F1-87FFF74ED8A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29" t="8695" r="870" b="10435"/>
        <a:stretch/>
      </xdr:blipFill>
      <xdr:spPr>
        <a:xfrm>
          <a:off x="5672668" y="213647867"/>
          <a:ext cx="3022600" cy="2517330"/>
        </a:xfrm>
        <a:prstGeom prst="rect">
          <a:avLst/>
        </a:prstGeom>
      </xdr:spPr>
    </xdr:pic>
    <xdr:clientData/>
  </xdr:twoCellAnchor>
  <xdr:twoCellAnchor editAs="oneCell">
    <xdr:from>
      <xdr:col>3</xdr:col>
      <xdr:colOff>1210236</xdr:colOff>
      <xdr:row>20</xdr:row>
      <xdr:rowOff>62753</xdr:rowOff>
    </xdr:from>
    <xdr:to>
      <xdr:col>3</xdr:col>
      <xdr:colOff>3712367</xdr:colOff>
      <xdr:row>20</xdr:row>
      <xdr:rowOff>2224062</xdr:rowOff>
    </xdr:to>
    <xdr:pic>
      <xdr:nvPicPr>
        <xdr:cNvPr id="83" name="Imagen 82">
          <a:extLst>
            <a:ext uri="{FF2B5EF4-FFF2-40B4-BE49-F238E27FC236}">
              <a16:creationId xmlns:a16="http://schemas.microsoft.com/office/drawing/2014/main" id="{FD9575C3-0D9E-4E29-B518-1755C4DD9CE4}"/>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836024" y="8749553"/>
          <a:ext cx="2502131" cy="2161309"/>
        </a:xfrm>
        <a:prstGeom prst="rect">
          <a:avLst/>
        </a:prstGeom>
      </xdr:spPr>
    </xdr:pic>
    <xdr:clientData/>
  </xdr:twoCellAnchor>
  <xdr:twoCellAnchor editAs="oneCell">
    <xdr:from>
      <xdr:col>3</xdr:col>
      <xdr:colOff>1371600</xdr:colOff>
      <xdr:row>24</xdr:row>
      <xdr:rowOff>125506</xdr:rowOff>
    </xdr:from>
    <xdr:to>
      <xdr:col>3</xdr:col>
      <xdr:colOff>3568700</xdr:colOff>
      <xdr:row>24</xdr:row>
      <xdr:rowOff>3427506</xdr:rowOff>
    </xdr:to>
    <xdr:pic>
      <xdr:nvPicPr>
        <xdr:cNvPr id="87" name="Imagen 86">
          <a:extLst>
            <a:ext uri="{FF2B5EF4-FFF2-40B4-BE49-F238E27FC236}">
              <a16:creationId xmlns:a16="http://schemas.microsoft.com/office/drawing/2014/main" id="{54CDEF99-755B-4BEF-BA4C-0E583A3DFFAC}"/>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997388" y="14980024"/>
          <a:ext cx="2197100" cy="3302000"/>
        </a:xfrm>
        <a:prstGeom prst="rect">
          <a:avLst/>
        </a:prstGeom>
      </xdr:spPr>
    </xdr:pic>
    <xdr:clientData/>
  </xdr:twoCellAnchor>
  <xdr:twoCellAnchor editAs="oneCell">
    <xdr:from>
      <xdr:col>3</xdr:col>
      <xdr:colOff>1111625</xdr:colOff>
      <xdr:row>50</xdr:row>
      <xdr:rowOff>80682</xdr:rowOff>
    </xdr:from>
    <xdr:to>
      <xdr:col>3</xdr:col>
      <xdr:colOff>3792071</xdr:colOff>
      <xdr:row>50</xdr:row>
      <xdr:rowOff>2992201</xdr:rowOff>
    </xdr:to>
    <xdr:pic>
      <xdr:nvPicPr>
        <xdr:cNvPr id="11" name="Imagen 10">
          <a:extLst>
            <a:ext uri="{FF2B5EF4-FFF2-40B4-BE49-F238E27FC236}">
              <a16:creationId xmlns:a16="http://schemas.microsoft.com/office/drawing/2014/main" id="{A92D6352-7612-4C37-BCDF-AC95F19DF815}"/>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737413" y="82403576"/>
          <a:ext cx="2680446" cy="2911519"/>
        </a:xfrm>
        <a:prstGeom prst="rect">
          <a:avLst/>
        </a:prstGeom>
      </xdr:spPr>
    </xdr:pic>
    <xdr:clientData/>
  </xdr:twoCellAnchor>
  <xdr:twoCellAnchor editAs="oneCell">
    <xdr:from>
      <xdr:col>3</xdr:col>
      <xdr:colOff>932332</xdr:colOff>
      <xdr:row>75</xdr:row>
      <xdr:rowOff>35860</xdr:rowOff>
    </xdr:from>
    <xdr:to>
      <xdr:col>3</xdr:col>
      <xdr:colOff>3962402</xdr:colOff>
      <xdr:row>75</xdr:row>
      <xdr:rowOff>2865576</xdr:rowOff>
    </xdr:to>
    <xdr:pic>
      <xdr:nvPicPr>
        <xdr:cNvPr id="37" name="Imagen 36">
          <a:extLst>
            <a:ext uri="{FF2B5EF4-FFF2-40B4-BE49-F238E27FC236}">
              <a16:creationId xmlns:a16="http://schemas.microsoft.com/office/drawing/2014/main" id="{253C6743-D506-494F-8843-35507EC779CB}"/>
            </a:ext>
          </a:extLst>
        </xdr:cNvPr>
        <xdr:cNvPicPr>
          <a:picLocks noChangeAspect="1"/>
        </xdr:cNvPicPr>
      </xdr:nvPicPr>
      <xdr:blipFill>
        <a:blip xmlns:r="http://schemas.openxmlformats.org/officeDocument/2006/relationships" r:embed="rId29"/>
        <a:stretch>
          <a:fillRect/>
        </a:stretch>
      </xdr:blipFill>
      <xdr:spPr>
        <a:xfrm>
          <a:off x="5558120" y="144537954"/>
          <a:ext cx="3030070" cy="2829716"/>
        </a:xfrm>
        <a:prstGeom prst="rect">
          <a:avLst/>
        </a:prstGeom>
      </xdr:spPr>
    </xdr:pic>
    <xdr:clientData/>
  </xdr:twoCellAnchor>
  <xdr:twoCellAnchor editAs="oneCell">
    <xdr:from>
      <xdr:col>3</xdr:col>
      <xdr:colOff>313765</xdr:colOff>
      <xdr:row>81</xdr:row>
      <xdr:rowOff>44823</xdr:rowOff>
    </xdr:from>
    <xdr:to>
      <xdr:col>3</xdr:col>
      <xdr:colOff>4572000</xdr:colOff>
      <xdr:row>81</xdr:row>
      <xdr:rowOff>2939750</xdr:rowOff>
    </xdr:to>
    <xdr:pic>
      <xdr:nvPicPr>
        <xdr:cNvPr id="38" name="Imagen 37">
          <a:extLst>
            <a:ext uri="{FF2B5EF4-FFF2-40B4-BE49-F238E27FC236}">
              <a16:creationId xmlns:a16="http://schemas.microsoft.com/office/drawing/2014/main" id="{7382B4EE-E376-40D1-A380-091299903F3D}"/>
            </a:ext>
          </a:extLst>
        </xdr:cNvPr>
        <xdr:cNvPicPr>
          <a:picLocks noChangeAspect="1"/>
        </xdr:cNvPicPr>
      </xdr:nvPicPr>
      <xdr:blipFill>
        <a:blip xmlns:r="http://schemas.openxmlformats.org/officeDocument/2006/relationships" r:embed="rId30"/>
        <a:stretch>
          <a:fillRect/>
        </a:stretch>
      </xdr:blipFill>
      <xdr:spPr>
        <a:xfrm>
          <a:off x="4939553" y="160226188"/>
          <a:ext cx="4258235" cy="2894927"/>
        </a:xfrm>
        <a:prstGeom prst="rect">
          <a:avLst/>
        </a:prstGeom>
      </xdr:spPr>
    </xdr:pic>
    <xdr:clientData/>
  </xdr:twoCellAnchor>
  <xdr:twoCellAnchor editAs="oneCell">
    <xdr:from>
      <xdr:col>3</xdr:col>
      <xdr:colOff>152400</xdr:colOff>
      <xdr:row>91</xdr:row>
      <xdr:rowOff>71718</xdr:rowOff>
    </xdr:from>
    <xdr:to>
      <xdr:col>3</xdr:col>
      <xdr:colOff>4751295</xdr:colOff>
      <xdr:row>91</xdr:row>
      <xdr:rowOff>2226653</xdr:rowOff>
    </xdr:to>
    <xdr:pic>
      <xdr:nvPicPr>
        <xdr:cNvPr id="42" name="Imagen 41">
          <a:extLst>
            <a:ext uri="{FF2B5EF4-FFF2-40B4-BE49-F238E27FC236}">
              <a16:creationId xmlns:a16="http://schemas.microsoft.com/office/drawing/2014/main" id="{4EC6EF80-C440-40DB-9F10-97FA1AA28B65}"/>
            </a:ext>
          </a:extLst>
        </xdr:cNvPr>
        <xdr:cNvPicPr>
          <a:picLocks noChangeAspect="1"/>
        </xdr:cNvPicPr>
      </xdr:nvPicPr>
      <xdr:blipFill>
        <a:blip xmlns:r="http://schemas.openxmlformats.org/officeDocument/2006/relationships" r:embed="rId31"/>
        <a:stretch>
          <a:fillRect/>
        </a:stretch>
      </xdr:blipFill>
      <xdr:spPr>
        <a:xfrm>
          <a:off x="4778188" y="191647483"/>
          <a:ext cx="4598895" cy="2154935"/>
        </a:xfrm>
        <a:prstGeom prst="rect">
          <a:avLst/>
        </a:prstGeom>
      </xdr:spPr>
    </xdr:pic>
    <xdr:clientData/>
  </xdr:twoCellAnchor>
  <xdr:twoCellAnchor editAs="oneCell">
    <xdr:from>
      <xdr:col>3</xdr:col>
      <xdr:colOff>903515</xdr:colOff>
      <xdr:row>114</xdr:row>
      <xdr:rowOff>97972</xdr:rowOff>
    </xdr:from>
    <xdr:to>
      <xdr:col>3</xdr:col>
      <xdr:colOff>3766457</xdr:colOff>
      <xdr:row>114</xdr:row>
      <xdr:rowOff>2965417</xdr:rowOff>
    </xdr:to>
    <xdr:pic>
      <xdr:nvPicPr>
        <xdr:cNvPr id="73" name="Imagen 72" descr="Perchero de 100 cm para cargas pesadas, plegable, de altura regulable.">
          <a:extLst>
            <a:ext uri="{FF2B5EF4-FFF2-40B4-BE49-F238E27FC236}">
              <a16:creationId xmlns:a16="http://schemas.microsoft.com/office/drawing/2014/main" id="{A43F0DC2-9EE5-4751-AFD7-A58602AC5B17}"/>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5529944" y="284400172"/>
          <a:ext cx="2862942" cy="2867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1023257</xdr:colOff>
      <xdr:row>116</xdr:row>
      <xdr:rowOff>152402</xdr:rowOff>
    </xdr:from>
    <xdr:to>
      <xdr:col>3</xdr:col>
      <xdr:colOff>3755570</xdr:colOff>
      <xdr:row>116</xdr:row>
      <xdr:rowOff>2948020</xdr:rowOff>
    </xdr:to>
    <xdr:pic>
      <xdr:nvPicPr>
        <xdr:cNvPr id="74" name="Imagen 73" descr="Leżak szary: ogrodowy, plażowy, reklamowy | Chill Sklep">
          <a:extLst>
            <a:ext uri="{FF2B5EF4-FFF2-40B4-BE49-F238E27FC236}">
              <a16:creationId xmlns:a16="http://schemas.microsoft.com/office/drawing/2014/main" id="{AA622782-D68C-4C57-8024-42BDF9AAF83A}"/>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5649686" y="287927145"/>
          <a:ext cx="2732313" cy="2795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1143000</xdr:colOff>
      <xdr:row>104</xdr:row>
      <xdr:rowOff>65315</xdr:rowOff>
    </xdr:from>
    <xdr:to>
      <xdr:col>3</xdr:col>
      <xdr:colOff>3820885</xdr:colOff>
      <xdr:row>104</xdr:row>
      <xdr:rowOff>2380335</xdr:rowOff>
    </xdr:to>
    <xdr:pic>
      <xdr:nvPicPr>
        <xdr:cNvPr id="56" name="Imagen 55">
          <a:extLst>
            <a:ext uri="{FF2B5EF4-FFF2-40B4-BE49-F238E27FC236}">
              <a16:creationId xmlns:a16="http://schemas.microsoft.com/office/drawing/2014/main" id="{71995484-0B5E-4C46-96E0-41A1CFBD4332}"/>
            </a:ext>
          </a:extLst>
        </xdr:cNvPr>
        <xdr:cNvPicPr>
          <a:picLocks noChangeAspect="1"/>
        </xdr:cNvPicPr>
      </xdr:nvPicPr>
      <xdr:blipFill>
        <a:blip xmlns:r="http://schemas.openxmlformats.org/officeDocument/2006/relationships" r:embed="rId34"/>
        <a:stretch>
          <a:fillRect/>
        </a:stretch>
      </xdr:blipFill>
      <xdr:spPr>
        <a:xfrm>
          <a:off x="5769429" y="246028029"/>
          <a:ext cx="2677885" cy="2315020"/>
        </a:xfrm>
        <a:prstGeom prst="rect">
          <a:avLst/>
        </a:prstGeom>
      </xdr:spPr>
    </xdr:pic>
    <xdr:clientData/>
  </xdr:twoCellAnchor>
  <xdr:twoCellAnchor editAs="oneCell">
    <xdr:from>
      <xdr:col>3</xdr:col>
      <xdr:colOff>740228</xdr:colOff>
      <xdr:row>22</xdr:row>
      <xdr:rowOff>65314</xdr:rowOff>
    </xdr:from>
    <xdr:to>
      <xdr:col>3</xdr:col>
      <xdr:colOff>3940630</xdr:colOff>
      <xdr:row>22</xdr:row>
      <xdr:rowOff>3335652</xdr:rowOff>
    </xdr:to>
    <xdr:pic>
      <xdr:nvPicPr>
        <xdr:cNvPr id="2" name="Imagen 1">
          <a:extLst>
            <a:ext uri="{FF2B5EF4-FFF2-40B4-BE49-F238E27FC236}">
              <a16:creationId xmlns:a16="http://schemas.microsoft.com/office/drawing/2014/main" id="{6565FE1E-E686-4A9B-A2A3-B9B08210FE23}"/>
            </a:ext>
          </a:extLst>
        </xdr:cNvPr>
        <xdr:cNvPicPr>
          <a:picLocks noChangeAspect="1"/>
        </xdr:cNvPicPr>
      </xdr:nvPicPr>
      <xdr:blipFill>
        <a:blip xmlns:r="http://schemas.openxmlformats.org/officeDocument/2006/relationships" r:embed="rId35"/>
        <a:stretch>
          <a:fillRect/>
        </a:stretch>
      </xdr:blipFill>
      <xdr:spPr>
        <a:xfrm>
          <a:off x="4931228" y="11887200"/>
          <a:ext cx="3200402" cy="3270338"/>
        </a:xfrm>
        <a:prstGeom prst="rect">
          <a:avLst/>
        </a:prstGeom>
      </xdr:spPr>
    </xdr:pic>
    <xdr:clientData/>
  </xdr:twoCellAnchor>
  <xdr:twoCellAnchor editAs="oneCell">
    <xdr:from>
      <xdr:col>3</xdr:col>
      <xdr:colOff>1055915</xdr:colOff>
      <xdr:row>83</xdr:row>
      <xdr:rowOff>65315</xdr:rowOff>
    </xdr:from>
    <xdr:to>
      <xdr:col>3</xdr:col>
      <xdr:colOff>3831772</xdr:colOff>
      <xdr:row>83</xdr:row>
      <xdr:rowOff>2740097</xdr:rowOff>
    </xdr:to>
    <xdr:pic>
      <xdr:nvPicPr>
        <xdr:cNvPr id="4" name="Imagen 3">
          <a:extLst>
            <a:ext uri="{FF2B5EF4-FFF2-40B4-BE49-F238E27FC236}">
              <a16:creationId xmlns:a16="http://schemas.microsoft.com/office/drawing/2014/main" id="{1F3A2E2A-7042-4106-8512-11AE24096FBA}"/>
            </a:ext>
          </a:extLst>
        </xdr:cNvPr>
        <xdr:cNvPicPr>
          <a:picLocks noChangeAspect="1"/>
        </xdr:cNvPicPr>
      </xdr:nvPicPr>
      <xdr:blipFill>
        <a:blip xmlns:r="http://schemas.openxmlformats.org/officeDocument/2006/relationships" r:embed="rId36"/>
        <a:stretch>
          <a:fillRect/>
        </a:stretch>
      </xdr:blipFill>
      <xdr:spPr>
        <a:xfrm>
          <a:off x="5246915" y="152857201"/>
          <a:ext cx="2775857" cy="2674782"/>
        </a:xfrm>
        <a:prstGeom prst="rect">
          <a:avLst/>
        </a:prstGeom>
      </xdr:spPr>
    </xdr:pic>
    <xdr:clientData/>
  </xdr:twoCellAnchor>
  <xdr:twoCellAnchor editAs="oneCell">
    <xdr:from>
      <xdr:col>3</xdr:col>
      <xdr:colOff>239486</xdr:colOff>
      <xdr:row>58</xdr:row>
      <xdr:rowOff>54430</xdr:rowOff>
    </xdr:from>
    <xdr:to>
      <xdr:col>3</xdr:col>
      <xdr:colOff>4691743</xdr:colOff>
      <xdr:row>58</xdr:row>
      <xdr:rowOff>2800338</xdr:rowOff>
    </xdr:to>
    <xdr:pic>
      <xdr:nvPicPr>
        <xdr:cNvPr id="27" name="Imagen 26">
          <a:extLst>
            <a:ext uri="{FF2B5EF4-FFF2-40B4-BE49-F238E27FC236}">
              <a16:creationId xmlns:a16="http://schemas.microsoft.com/office/drawing/2014/main" id="{EECFB9E4-A8C4-4DB8-B379-74FBC5C00DBE}"/>
            </a:ext>
          </a:extLst>
        </xdr:cNvPr>
        <xdr:cNvPicPr>
          <a:picLocks noChangeAspect="1"/>
        </xdr:cNvPicPr>
      </xdr:nvPicPr>
      <xdr:blipFill>
        <a:blip xmlns:r="http://schemas.openxmlformats.org/officeDocument/2006/relationships" r:embed="rId37"/>
        <a:stretch>
          <a:fillRect/>
        </a:stretch>
      </xdr:blipFill>
      <xdr:spPr>
        <a:xfrm>
          <a:off x="4430486" y="91559744"/>
          <a:ext cx="4452257" cy="2745908"/>
        </a:xfrm>
        <a:prstGeom prst="rect">
          <a:avLst/>
        </a:prstGeom>
      </xdr:spPr>
    </xdr:pic>
    <xdr:clientData/>
  </xdr:twoCellAnchor>
  <xdr:twoCellAnchor editAs="oneCell">
    <xdr:from>
      <xdr:col>3</xdr:col>
      <xdr:colOff>990600</xdr:colOff>
      <xdr:row>120</xdr:row>
      <xdr:rowOff>97970</xdr:rowOff>
    </xdr:from>
    <xdr:to>
      <xdr:col>3</xdr:col>
      <xdr:colOff>4027714</xdr:colOff>
      <xdr:row>120</xdr:row>
      <xdr:rowOff>2987863</xdr:rowOff>
    </xdr:to>
    <xdr:pic>
      <xdr:nvPicPr>
        <xdr:cNvPr id="34" name="Imagen 33">
          <a:extLst>
            <a:ext uri="{FF2B5EF4-FFF2-40B4-BE49-F238E27FC236}">
              <a16:creationId xmlns:a16="http://schemas.microsoft.com/office/drawing/2014/main" id="{394E28D9-DE26-4FFE-B1D5-4CA6DA3E0672}"/>
            </a:ext>
          </a:extLst>
        </xdr:cNvPr>
        <xdr:cNvPicPr>
          <a:picLocks noChangeAspect="1"/>
        </xdr:cNvPicPr>
      </xdr:nvPicPr>
      <xdr:blipFill>
        <a:blip xmlns:r="http://schemas.openxmlformats.org/officeDocument/2006/relationships" r:embed="rId38"/>
        <a:stretch>
          <a:fillRect/>
        </a:stretch>
      </xdr:blipFill>
      <xdr:spPr>
        <a:xfrm>
          <a:off x="5181600" y="234783084"/>
          <a:ext cx="3037114" cy="2889893"/>
        </a:xfrm>
        <a:prstGeom prst="rect">
          <a:avLst/>
        </a:prstGeom>
      </xdr:spPr>
    </xdr:pic>
    <xdr:clientData/>
  </xdr:twoCellAnchor>
  <xdr:twoCellAnchor editAs="oneCell">
    <xdr:from>
      <xdr:col>3</xdr:col>
      <xdr:colOff>413657</xdr:colOff>
      <xdr:row>118</xdr:row>
      <xdr:rowOff>65315</xdr:rowOff>
    </xdr:from>
    <xdr:to>
      <xdr:col>3</xdr:col>
      <xdr:colOff>4376057</xdr:colOff>
      <xdr:row>118</xdr:row>
      <xdr:rowOff>3061575</xdr:rowOff>
    </xdr:to>
    <xdr:pic>
      <xdr:nvPicPr>
        <xdr:cNvPr id="40" name="Imagen 39">
          <a:extLst>
            <a:ext uri="{FF2B5EF4-FFF2-40B4-BE49-F238E27FC236}">
              <a16:creationId xmlns:a16="http://schemas.microsoft.com/office/drawing/2014/main" id="{BB8EBC43-012D-4DA4-9E05-1BE0609F5C96}"/>
            </a:ext>
          </a:extLst>
        </xdr:cNvPr>
        <xdr:cNvPicPr>
          <a:picLocks noChangeAspect="1"/>
        </xdr:cNvPicPr>
      </xdr:nvPicPr>
      <xdr:blipFill rotWithShape="1">
        <a:blip xmlns:r="http://schemas.openxmlformats.org/officeDocument/2006/relationships" r:embed="rId39"/>
        <a:srcRect b="8689"/>
        <a:stretch/>
      </xdr:blipFill>
      <xdr:spPr>
        <a:xfrm>
          <a:off x="4604657" y="231288772"/>
          <a:ext cx="3962400" cy="2996260"/>
        </a:xfrm>
        <a:prstGeom prst="rect">
          <a:avLst/>
        </a:prstGeom>
      </xdr:spPr>
    </xdr:pic>
    <xdr:clientData/>
  </xdr:twoCellAnchor>
  <xdr:twoCellAnchor editAs="oneCell">
    <xdr:from>
      <xdr:col>3</xdr:col>
      <xdr:colOff>1273629</xdr:colOff>
      <xdr:row>122</xdr:row>
      <xdr:rowOff>65315</xdr:rowOff>
    </xdr:from>
    <xdr:to>
      <xdr:col>3</xdr:col>
      <xdr:colOff>3429000</xdr:colOff>
      <xdr:row>122</xdr:row>
      <xdr:rowOff>3664475</xdr:rowOff>
    </xdr:to>
    <xdr:pic>
      <xdr:nvPicPr>
        <xdr:cNvPr id="43" name="Imagen 42">
          <a:extLst>
            <a:ext uri="{FF2B5EF4-FFF2-40B4-BE49-F238E27FC236}">
              <a16:creationId xmlns:a16="http://schemas.microsoft.com/office/drawing/2014/main" id="{C559E81D-649E-4FDA-BA2E-6BFAFD99002F}"/>
            </a:ext>
          </a:extLst>
        </xdr:cNvPr>
        <xdr:cNvPicPr>
          <a:picLocks noChangeAspect="1"/>
        </xdr:cNvPicPr>
      </xdr:nvPicPr>
      <xdr:blipFill>
        <a:blip xmlns:r="http://schemas.openxmlformats.org/officeDocument/2006/relationships" r:embed="rId40"/>
        <a:stretch>
          <a:fillRect/>
        </a:stretch>
      </xdr:blipFill>
      <xdr:spPr>
        <a:xfrm>
          <a:off x="5464629" y="238027029"/>
          <a:ext cx="2155371" cy="3599160"/>
        </a:xfrm>
        <a:prstGeom prst="rect">
          <a:avLst/>
        </a:prstGeom>
      </xdr:spPr>
    </xdr:pic>
    <xdr:clientData/>
  </xdr:twoCellAnchor>
  <xdr:twoCellAnchor editAs="oneCell">
    <xdr:from>
      <xdr:col>3</xdr:col>
      <xdr:colOff>805543</xdr:colOff>
      <xdr:row>67</xdr:row>
      <xdr:rowOff>65315</xdr:rowOff>
    </xdr:from>
    <xdr:to>
      <xdr:col>3</xdr:col>
      <xdr:colOff>3973286</xdr:colOff>
      <xdr:row>67</xdr:row>
      <xdr:rowOff>2724983</xdr:rowOff>
    </xdr:to>
    <xdr:pic>
      <xdr:nvPicPr>
        <xdr:cNvPr id="49" name="Imagen 48">
          <a:extLst>
            <a:ext uri="{FF2B5EF4-FFF2-40B4-BE49-F238E27FC236}">
              <a16:creationId xmlns:a16="http://schemas.microsoft.com/office/drawing/2014/main" id="{C862B313-04A7-4F3C-8972-A8434F10DB18}"/>
            </a:ext>
          </a:extLst>
        </xdr:cNvPr>
        <xdr:cNvPicPr>
          <a:picLocks noChangeAspect="1"/>
        </xdr:cNvPicPr>
      </xdr:nvPicPr>
      <xdr:blipFill>
        <a:blip xmlns:r="http://schemas.openxmlformats.org/officeDocument/2006/relationships" r:embed="rId41"/>
        <a:stretch>
          <a:fillRect/>
        </a:stretch>
      </xdr:blipFill>
      <xdr:spPr>
        <a:xfrm>
          <a:off x="4996543" y="118610744"/>
          <a:ext cx="3167743" cy="2659668"/>
        </a:xfrm>
        <a:prstGeom prst="rect">
          <a:avLst/>
        </a:prstGeom>
      </xdr:spPr>
    </xdr:pic>
    <xdr:clientData/>
  </xdr:twoCellAnchor>
  <xdr:twoCellAnchor editAs="oneCell">
    <xdr:from>
      <xdr:col>3</xdr:col>
      <xdr:colOff>1491343</xdr:colOff>
      <xdr:row>87</xdr:row>
      <xdr:rowOff>65315</xdr:rowOff>
    </xdr:from>
    <xdr:to>
      <xdr:col>3</xdr:col>
      <xdr:colOff>3505620</xdr:colOff>
      <xdr:row>87</xdr:row>
      <xdr:rowOff>3156857</xdr:rowOff>
    </xdr:to>
    <xdr:pic>
      <xdr:nvPicPr>
        <xdr:cNvPr id="52" name="Imagen 51">
          <a:extLst>
            <a:ext uri="{FF2B5EF4-FFF2-40B4-BE49-F238E27FC236}">
              <a16:creationId xmlns:a16="http://schemas.microsoft.com/office/drawing/2014/main" id="{23E2419B-EC68-41CB-B2BD-F802E3D9B981}"/>
            </a:ext>
          </a:extLst>
        </xdr:cNvPr>
        <xdr:cNvPicPr>
          <a:picLocks noChangeAspect="1"/>
        </xdr:cNvPicPr>
      </xdr:nvPicPr>
      <xdr:blipFill>
        <a:blip xmlns:r="http://schemas.openxmlformats.org/officeDocument/2006/relationships" r:embed="rId42"/>
        <a:stretch>
          <a:fillRect/>
        </a:stretch>
      </xdr:blipFill>
      <xdr:spPr>
        <a:xfrm>
          <a:off x="5682343" y="164864144"/>
          <a:ext cx="2014277" cy="3091542"/>
        </a:xfrm>
        <a:prstGeom prst="rect">
          <a:avLst/>
        </a:prstGeom>
      </xdr:spPr>
    </xdr:pic>
    <xdr:clientData/>
  </xdr:twoCellAnchor>
  <xdr:twoCellAnchor editAs="oneCell">
    <xdr:from>
      <xdr:col>3</xdr:col>
      <xdr:colOff>838201</xdr:colOff>
      <xdr:row>93</xdr:row>
      <xdr:rowOff>87086</xdr:rowOff>
    </xdr:from>
    <xdr:to>
      <xdr:col>3</xdr:col>
      <xdr:colOff>4108357</xdr:colOff>
      <xdr:row>93</xdr:row>
      <xdr:rowOff>2754086</xdr:rowOff>
    </xdr:to>
    <xdr:pic>
      <xdr:nvPicPr>
        <xdr:cNvPr id="53" name="Imagen 52">
          <a:extLst>
            <a:ext uri="{FF2B5EF4-FFF2-40B4-BE49-F238E27FC236}">
              <a16:creationId xmlns:a16="http://schemas.microsoft.com/office/drawing/2014/main" id="{FE7268B1-19C0-4C5C-A41F-13357A0983F5}"/>
            </a:ext>
          </a:extLst>
        </xdr:cNvPr>
        <xdr:cNvPicPr>
          <a:picLocks noChangeAspect="1"/>
        </xdr:cNvPicPr>
      </xdr:nvPicPr>
      <xdr:blipFill>
        <a:blip xmlns:r="http://schemas.openxmlformats.org/officeDocument/2006/relationships" r:embed="rId43"/>
        <a:stretch>
          <a:fillRect/>
        </a:stretch>
      </xdr:blipFill>
      <xdr:spPr>
        <a:xfrm>
          <a:off x="5029201" y="179331257"/>
          <a:ext cx="3270156" cy="2667000"/>
        </a:xfrm>
        <a:prstGeom prst="rect">
          <a:avLst/>
        </a:prstGeom>
      </xdr:spPr>
    </xdr:pic>
    <xdr:clientData/>
  </xdr:twoCellAnchor>
  <xdr:oneCellAnchor>
    <xdr:from>
      <xdr:col>3</xdr:col>
      <xdr:colOff>968828</xdr:colOff>
      <xdr:row>124</xdr:row>
      <xdr:rowOff>97972</xdr:rowOff>
    </xdr:from>
    <xdr:ext cx="3005666" cy="2456686"/>
    <xdr:pic>
      <xdr:nvPicPr>
        <xdr:cNvPr id="61" name="Picture 40">
          <a:extLst>
            <a:ext uri="{FF2B5EF4-FFF2-40B4-BE49-F238E27FC236}">
              <a16:creationId xmlns:a16="http://schemas.microsoft.com/office/drawing/2014/main" id="{248681DC-CDC4-48FD-BB38-1EDDB08C3E6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159828" y="242043858"/>
          <a:ext cx="3005666" cy="2456686"/>
        </a:xfrm>
        <a:prstGeom prst="rect">
          <a:avLst/>
        </a:prstGeom>
      </xdr:spPr>
    </xdr:pic>
    <xdr:clientData/>
  </xdr:oneCellAnchor>
  <xdr:twoCellAnchor editAs="oneCell">
    <xdr:from>
      <xdr:col>3</xdr:col>
      <xdr:colOff>664030</xdr:colOff>
      <xdr:row>32</xdr:row>
      <xdr:rowOff>54430</xdr:rowOff>
    </xdr:from>
    <xdr:to>
      <xdr:col>3</xdr:col>
      <xdr:colOff>4136572</xdr:colOff>
      <xdr:row>32</xdr:row>
      <xdr:rowOff>3550818</xdr:rowOff>
    </xdr:to>
    <xdr:pic>
      <xdr:nvPicPr>
        <xdr:cNvPr id="57" name="Imagen 56">
          <a:extLst>
            <a:ext uri="{FF2B5EF4-FFF2-40B4-BE49-F238E27FC236}">
              <a16:creationId xmlns:a16="http://schemas.microsoft.com/office/drawing/2014/main" id="{2924848B-F880-447D-ADC1-BA0D16B52D0E}"/>
            </a:ext>
          </a:extLst>
        </xdr:cNvPr>
        <xdr:cNvPicPr>
          <a:picLocks noChangeAspect="1"/>
        </xdr:cNvPicPr>
      </xdr:nvPicPr>
      <xdr:blipFill>
        <a:blip xmlns:r="http://schemas.openxmlformats.org/officeDocument/2006/relationships" r:embed="rId44"/>
        <a:stretch>
          <a:fillRect/>
        </a:stretch>
      </xdr:blipFill>
      <xdr:spPr>
        <a:xfrm>
          <a:off x="4855030" y="35694259"/>
          <a:ext cx="3472542" cy="3496388"/>
        </a:xfrm>
        <a:prstGeom prst="rect">
          <a:avLst/>
        </a:prstGeom>
      </xdr:spPr>
    </xdr:pic>
    <xdr:clientData/>
  </xdr:twoCellAnchor>
  <xdr:twoCellAnchor editAs="oneCell">
    <xdr:from>
      <xdr:col>3</xdr:col>
      <xdr:colOff>1514475</xdr:colOff>
      <xdr:row>69</xdr:row>
      <xdr:rowOff>66675</xdr:rowOff>
    </xdr:from>
    <xdr:to>
      <xdr:col>3</xdr:col>
      <xdr:colOff>3448050</xdr:colOff>
      <xdr:row>69</xdr:row>
      <xdr:rowOff>2439993</xdr:rowOff>
    </xdr:to>
    <xdr:pic>
      <xdr:nvPicPr>
        <xdr:cNvPr id="14" name="Imagen 13">
          <a:extLst>
            <a:ext uri="{FF2B5EF4-FFF2-40B4-BE49-F238E27FC236}">
              <a16:creationId xmlns:a16="http://schemas.microsoft.com/office/drawing/2014/main" id="{41C55977-BCEB-4FF6-9A51-8B173D96D02B}"/>
            </a:ext>
          </a:extLst>
        </xdr:cNvPr>
        <xdr:cNvPicPr>
          <a:picLocks noChangeAspect="1"/>
        </xdr:cNvPicPr>
      </xdr:nvPicPr>
      <xdr:blipFill>
        <a:blip xmlns:r="http://schemas.openxmlformats.org/officeDocument/2006/relationships" r:embed="rId45"/>
        <a:stretch>
          <a:fillRect/>
        </a:stretch>
      </xdr:blipFill>
      <xdr:spPr>
        <a:xfrm>
          <a:off x="5715000" y="122967750"/>
          <a:ext cx="1933575" cy="2373318"/>
        </a:xfrm>
        <a:prstGeom prst="rect">
          <a:avLst/>
        </a:prstGeom>
      </xdr:spPr>
    </xdr:pic>
    <xdr:clientData/>
  </xdr:twoCellAnchor>
  <xdr:twoCellAnchor editAs="oneCell">
    <xdr:from>
      <xdr:col>3</xdr:col>
      <xdr:colOff>1314798</xdr:colOff>
      <xdr:row>126</xdr:row>
      <xdr:rowOff>71325</xdr:rowOff>
    </xdr:from>
    <xdr:to>
      <xdr:col>3</xdr:col>
      <xdr:colOff>3924300</xdr:colOff>
      <xdr:row>126</xdr:row>
      <xdr:rowOff>2839883</xdr:rowOff>
    </xdr:to>
    <xdr:pic>
      <xdr:nvPicPr>
        <xdr:cNvPr id="15" name="Imagen 14">
          <a:extLst>
            <a:ext uri="{FF2B5EF4-FFF2-40B4-BE49-F238E27FC236}">
              <a16:creationId xmlns:a16="http://schemas.microsoft.com/office/drawing/2014/main" id="{0033ED32-46D9-4A66-9F67-68B7CC3935F3}"/>
            </a:ext>
          </a:extLst>
        </xdr:cNvPr>
        <xdr:cNvPicPr>
          <a:picLocks noChangeAspect="1"/>
        </xdr:cNvPicPr>
      </xdr:nvPicPr>
      <xdr:blipFill>
        <a:blip xmlns:r="http://schemas.openxmlformats.org/officeDocument/2006/relationships" r:embed="rId46"/>
        <a:stretch>
          <a:fillRect/>
        </a:stretch>
      </xdr:blipFill>
      <xdr:spPr>
        <a:xfrm>
          <a:off x="5515323" y="245206725"/>
          <a:ext cx="2609502" cy="2768558"/>
        </a:xfrm>
        <a:prstGeom prst="rect">
          <a:avLst/>
        </a:prstGeom>
      </xdr:spPr>
    </xdr:pic>
    <xdr:clientData/>
  </xdr:twoCellAnchor>
  <xdr:twoCellAnchor editAs="oneCell">
    <xdr:from>
      <xdr:col>3</xdr:col>
      <xdr:colOff>1346809</xdr:colOff>
      <xdr:row>95</xdr:row>
      <xdr:rowOff>109070</xdr:rowOff>
    </xdr:from>
    <xdr:to>
      <xdr:col>3</xdr:col>
      <xdr:colOff>3581399</xdr:colOff>
      <xdr:row>95</xdr:row>
      <xdr:rowOff>3062178</xdr:rowOff>
    </xdr:to>
    <xdr:pic>
      <xdr:nvPicPr>
        <xdr:cNvPr id="58" name="Imagen 57">
          <a:extLst>
            <a:ext uri="{FF2B5EF4-FFF2-40B4-BE49-F238E27FC236}">
              <a16:creationId xmlns:a16="http://schemas.microsoft.com/office/drawing/2014/main" id="{C73A053A-EB7B-4174-A508-F00907F20387}"/>
            </a:ext>
          </a:extLst>
        </xdr:cNvPr>
        <xdr:cNvPicPr>
          <a:picLocks noChangeAspect="1"/>
        </xdr:cNvPicPr>
      </xdr:nvPicPr>
      <xdr:blipFill rotWithShape="1">
        <a:blip xmlns:r="http://schemas.openxmlformats.org/officeDocument/2006/relationships" r:embed="rId47"/>
        <a:srcRect l="24795" t="10584" r="28436"/>
        <a:stretch/>
      </xdr:blipFill>
      <xdr:spPr>
        <a:xfrm>
          <a:off x="5545429" y="206359610"/>
          <a:ext cx="2234590" cy="28482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OG_oprema_kuharski%20lab_showcooking_kavarna_delikatesa_brez%20c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OG_oprema_kontejner_brez%20c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OG_oprema_urbana_brez%20c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OG_oprema_multimedia_brez%20c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OG_oprema_wi-fi%20in%20parkirni%20sistem_brez%20ce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OG_oprema_restavracija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_Tehnologija-rekapitulacija"/>
      <sheetName val="5_Tehnologija_splošno"/>
      <sheetName val="5_Tehnologija-PZI-bar-OPT"/>
      <sheetName val="5_Tehnologija-PZI-kuharski lab "/>
      <sheetName val="5_Tehnologija-PZI-show cooking"/>
      <sheetName val="5_Tehnologija-PZI-delikates OPT"/>
    </sheetNames>
    <sheetDataSet>
      <sheetData sheetId="0">
        <row r="51">
          <cell r="G51">
            <v>0</v>
          </cell>
        </row>
        <row r="55">
          <cell r="G55">
            <v>0</v>
          </cell>
        </row>
        <row r="57">
          <cell r="G57">
            <v>0</v>
          </cell>
        </row>
        <row r="59">
          <cell r="G5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ow r="483">
          <cell r="G483">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naslovna"/>
      <sheetName val="REKAPITULACIJA"/>
      <sheetName val="PREDRAČUN"/>
    </sheetNames>
    <sheetDataSet>
      <sheetData sheetId="0">
        <row r="32">
          <cell r="E32">
            <v>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7">
          <cell r="F7">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FI"/>
      <sheetName val="Parkirni"/>
    </sheetNames>
    <sheetDataSet>
      <sheetData sheetId="0">
        <row r="221">
          <cell r="F221">
            <v>0</v>
          </cell>
        </row>
      </sheetData>
      <sheetData sheetId="1">
        <row r="95">
          <cell r="F95">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G restavracija brez cen"/>
    </sheetNames>
    <sheetDataSet>
      <sheetData sheetId="0">
        <row r="867">
          <cell r="F867">
            <v>0</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J283" totalsRowShown="0" headerRowDxfId="5">
  <autoFilter ref="A4:J283" xr:uid="{00000000-0009-0000-0100-000001000000}"/>
  <tableColumns count="10">
    <tableColumn id="1" xr3:uid="{00000000-0010-0000-0000-000001000000}" name="Indeks"/>
    <tableColumn id="2" xr3:uid="{00000000-0010-0000-0000-000002000000}" name="Ime"/>
    <tableColumn id="3" xr3:uid="{00000000-0010-0000-0000-000003000000}" name="Name"/>
    <tableColumn id="4" xr3:uid="{00000000-0010-0000-0000-000004000000}" name="Opis"/>
    <tableColumn id="5" xr3:uid="{00000000-0010-0000-0000-000005000000}" name="Načrt"/>
    <tableColumn id="6" xr3:uid="{00000000-0010-0000-0000-000006000000}" name="Velikost" dataDxfId="4"/>
    <tableColumn id="7" xr3:uid="{00000000-0010-0000-0000-000007000000}" name="Enot" dataDxfId="3"/>
    <tableColumn id="8" xr3:uid="{00000000-0010-0000-0000-000008000000}" name="Cena na enoto" dataDxfId="2"/>
    <tableColumn id="9" xr3:uid="{00000000-0010-0000-0000-000009000000}" name="Cena" dataDxfId="1">
      <calculatedColumnFormula>G5*H5</calculatedColumnFormula>
    </tableColumn>
    <tableColumn id="10" xr3:uid="{00000000-0010-0000-0000-00000A000000}" name="Tip"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faram.com/en/cartesio/" TargetMode="External"/><Relationship Id="rId18" Type="http://schemas.openxmlformats.org/officeDocument/2006/relationships/hyperlink" Target="https://www.teka.com/es-es/producto/flexlinea-rs15-34-40_115000015/" TargetMode="External"/><Relationship Id="rId26" Type="http://schemas.openxmlformats.org/officeDocument/2006/relationships/hyperlink" Target="https://www.siemens-home.bsh-group.com/es/electrodomesticos/frigorificos-y-congeladores/integrables/frigorificos-combinados/KI86NAF30F" TargetMode="External"/><Relationship Id="rId39" Type="http://schemas.openxmlformats.org/officeDocument/2006/relationships/hyperlink" Target="https://mimaniqui.es/es/percheros/230-perchero-de-100-cm-para-cargas-pesadas-plegable-de-altura-regulable.html?gclid=EAIaIQobChMIt8rW3aDo9AIVkmDmCh3yAg3WEAQYAiABEgJQ-PD_BwE" TargetMode="External"/><Relationship Id="rId21" Type="http://schemas.openxmlformats.org/officeDocument/2006/relationships/hyperlink" Target="https://www.siemens-home.bsh-group.com/es/electrodomesticos/frigorificos-y-congeladores/integrables/frigorificos/KU15RADF0" TargetMode="External"/><Relationship Id="rId34" Type="http://schemas.openxmlformats.org/officeDocument/2006/relationships/hyperlink" Target="https://bernstein-badshop.com/es/detail/10000000000000000000000000006026?gclid=EAIaIQobChMIuqa9ltzj9AIVjtPtCh2_rwDeEAQYHSABEgLAY_D_BwE" TargetMode="External"/><Relationship Id="rId42" Type="http://schemas.openxmlformats.org/officeDocument/2006/relationships/hyperlink" Target="https://www.bosch-home.es/catalogo-electrodomesticos/cocina/hornos/compactos/CMA585GS0" TargetMode="External"/><Relationship Id="rId47" Type="http://schemas.openxmlformats.org/officeDocument/2006/relationships/hyperlink" Target="https://www.zetatrades.com/contenedor-basura-770-l-tapa-plana-color-gris" TargetMode="External"/><Relationship Id="rId50" Type="http://schemas.openxmlformats.org/officeDocument/2006/relationships/hyperlink" Target="https://www.jr-product.si/produkti/stopniscna-dvizna-ploscad-delta/" TargetMode="External"/><Relationship Id="rId55" Type="http://schemas.openxmlformats.org/officeDocument/2006/relationships/hyperlink" Target="https://www.innovationliving.com/products/by-type/sofa-beds/product-details/recast-plus-sofa-bed-light-styletto?fabric=590-Micro-Check-Grey" TargetMode="External"/><Relationship Id="rId63" Type="http://schemas.openxmlformats.org/officeDocument/2006/relationships/drawing" Target="../drawings/drawing1.xml"/><Relationship Id="rId7" Type="http://schemas.openxmlformats.org/officeDocument/2006/relationships/hyperlink" Target="https://www.kaiserkraft.es/guardarropas/percheros/perchero/con-6-ganchos-para-sombreros-y-12-para-abrigos/p/M1035812/" TargetMode="External"/><Relationship Id="rId2" Type="http://schemas.openxmlformats.org/officeDocument/2006/relationships/hyperlink" Target="https://menuspace.com/products/co-dining-chair-plastic?_pos=2&amp;_sid=88fb8b651&amp;_ss=r" TargetMode="External"/><Relationship Id="rId16" Type="http://schemas.openxmlformats.org/officeDocument/2006/relationships/hyperlink" Target="https://3branch.com/product/magbox-standard/" TargetMode="External"/><Relationship Id="rId29" Type="http://schemas.openxmlformats.org/officeDocument/2006/relationships/hyperlink" Target="https://www.siemens-home.bsh-group.com/es/electrodomesticos/cocina/campanas-extractoras/modulos-integrables/modulos-de-integracion/LB59584M" TargetMode="External"/><Relationship Id="rId11" Type="http://schemas.openxmlformats.org/officeDocument/2006/relationships/hyperlink" Target="https://www.kinnarps.com/products/storage/storage/space/" TargetMode="External"/><Relationship Id="rId24" Type="http://schemas.openxmlformats.org/officeDocument/2006/relationships/hyperlink" Target="https://www.lapalma.it/es/familias-outdoor/toe/et56-128x64-h30" TargetMode="External"/><Relationship Id="rId32" Type="http://schemas.openxmlformats.org/officeDocument/2006/relationships/hyperlink" Target="https://rex-kralj.com/product/shell-wood-armchair-3/?v=04c19fa1e772" TargetMode="External"/><Relationship Id="rId37" Type="http://schemas.openxmlformats.org/officeDocument/2006/relationships/hyperlink" Target="https://www.trevis.si/skladiscni-regali-et-barvani-m35" TargetMode="External"/><Relationship Id="rId40" Type="http://schemas.openxmlformats.org/officeDocument/2006/relationships/hyperlink" Target="https://www.blastation.com/products/sofas/bob/bob-1" TargetMode="External"/><Relationship Id="rId45" Type="http://schemas.openxmlformats.org/officeDocument/2006/relationships/hyperlink" Target="https://www.caccaro.com/en/systems-and-products/beds/filesse/" TargetMode="External"/><Relationship Id="rId53" Type="http://schemas.openxmlformats.org/officeDocument/2006/relationships/hyperlink" Target="https://www.nespresso.com/es/es/order/machines/original/cafetera-pixie-electric-titan" TargetMode="External"/><Relationship Id="rId58" Type="http://schemas.openxmlformats.org/officeDocument/2006/relationships/hyperlink" Target="https://www.dynamobel.com/en/products/cube-armario/" TargetMode="External"/><Relationship Id="rId5" Type="http://schemas.openxmlformats.org/officeDocument/2006/relationships/hyperlink" Target="https://www.haworth.com/eu/en/products/office-desks/tibas.html" TargetMode="External"/><Relationship Id="rId61" Type="http://schemas.openxmlformats.org/officeDocument/2006/relationships/hyperlink" Target="https://hay.dk/es/hay/furniture/seating-18d7502d/chair/about-a-chair/aac51-w.-gas-lift-alu-5-star-swivel-base-w.-upholstery--steelcutblack-190" TargetMode="External"/><Relationship Id="rId19" Type="http://schemas.openxmlformats.org/officeDocument/2006/relationships/hyperlink" Target="https://www.teka.com/es-es/producto/ark-938i_23938120i/" TargetMode="External"/><Relationship Id="rId14" Type="http://schemas.openxmlformats.org/officeDocument/2006/relationships/hyperlink" Target="https://www.haworth.com/eu/en/products/meeting-tables/big-break.html" TargetMode="External"/><Relationship Id="rId22" Type="http://schemas.openxmlformats.org/officeDocument/2006/relationships/hyperlink" Target="https://www.elotouch.fr/3200l-discontinued-june-2013.html" TargetMode="External"/><Relationship Id="rId27" Type="http://schemas.openxmlformats.org/officeDocument/2006/relationships/hyperlink" Target="https://www.bosch-home.com/si/seznam-produktov/kuhanje-in-pecenje/kuhalne-plosce/indukcijske-plosce/PXE675DE4E" TargetMode="External"/><Relationship Id="rId30" Type="http://schemas.openxmlformats.org/officeDocument/2006/relationships/hyperlink" Target="https://rex-kralj.com/product/ena-table/?v=04c19fa1e772" TargetMode="External"/><Relationship Id="rId35" Type="http://schemas.openxmlformats.org/officeDocument/2006/relationships/hyperlink" Target="https://www.bosch-home.es/catalogo-electrodomesticos/lavadoras-y-secadoras/secadoras/bomba-de-calor/WTX87EH0ES" TargetMode="External"/><Relationship Id="rId43" Type="http://schemas.openxmlformats.org/officeDocument/2006/relationships/hyperlink" Target="https://www.trevis.si/ognjevarna-omara-90n" TargetMode="External"/><Relationship Id="rId48" Type="http://schemas.openxmlformats.org/officeDocument/2006/relationships/hyperlink" Target="http://www.caster.si/wp-content/uploads/2018/05/DVINE-MIZE-2020-els-elt-eld.pdf" TargetMode="External"/><Relationship Id="rId56" Type="http://schemas.openxmlformats.org/officeDocument/2006/relationships/hyperlink" Target="http://www.sivalna-tehnika.si/produkt/stoli-luci-vozicki/stoli/ergolinia/ergolinia-evo3-1002260/" TargetMode="External"/><Relationship Id="rId64" Type="http://schemas.openxmlformats.org/officeDocument/2006/relationships/table" Target="../tables/table1.xml"/><Relationship Id="rId8" Type="http://schemas.openxmlformats.org/officeDocument/2006/relationships/hyperlink" Target="https://www.pedrali.com/en-us/products/sofas-design-benches/reva-twist-reva-2_d" TargetMode="External"/><Relationship Id="rId51" Type="http://schemas.openxmlformats.org/officeDocument/2006/relationships/hyperlink" Target="https://www.mueblear.es/products/1416525/hamaca-de-madera-plegable-sin-brazos-sin-barniz-lona-cruda?gclid=EAIaIQobChMI0vabpuPo9AIVyfhRCh2OiQnyEAkYByABEgIPJPD_BwE" TargetMode="External"/><Relationship Id="rId3" Type="http://schemas.openxmlformats.org/officeDocument/2006/relationships/hyperlink" Target="https://hay.dk/en/hay/furniture-brand/seating-brand/lounge-chair-brand/aal-93" TargetMode="External"/><Relationship Id="rId12" Type="http://schemas.openxmlformats.org/officeDocument/2006/relationships/hyperlink" Target="https://www.metalundia.com/catalogo/silla-infantil-snow/" TargetMode="External"/><Relationship Id="rId17" Type="http://schemas.openxmlformats.org/officeDocument/2006/relationships/hyperlink" Target="https://www.bosch-home.com/si/seznam-produktov/kuhanje-in-pecenje/kuhalne-plosce/indukcijske-plosce/PIB375FB1E" TargetMode="External"/><Relationship Id="rId25" Type="http://schemas.openxmlformats.org/officeDocument/2006/relationships/hyperlink" Target="https://www.gantner.com/product/gl7p-battery-powered-pin-code-locker-lock/" TargetMode="External"/><Relationship Id="rId33" Type="http://schemas.openxmlformats.org/officeDocument/2006/relationships/hyperlink" Target="https://www.intra-lighting.com/tech-card-filters?referer=VitkaF" TargetMode="External"/><Relationship Id="rId38" Type="http://schemas.openxmlformats.org/officeDocument/2006/relationships/hyperlink" Target="https://www.habitat.net/es/p/alexis-soporte-para-ropa-metal" TargetMode="External"/><Relationship Id="rId46" Type="http://schemas.openxmlformats.org/officeDocument/2006/relationships/hyperlink" Target="https://hafnia.es/producto/cube-torre-de-exposicion-i-negroclaro/" TargetMode="External"/><Relationship Id="rId59" Type="http://schemas.openxmlformats.org/officeDocument/2006/relationships/hyperlink" Target="https://www.trevis.si/skladiscni-regali-et-barvani-m35" TargetMode="External"/><Relationship Id="rId20" Type="http://schemas.openxmlformats.org/officeDocument/2006/relationships/hyperlink" Target="https://www.bosch-home.com/si/supportdetail/product/SPV2HKX41E/01" TargetMode="External"/><Relationship Id="rId41" Type="http://schemas.openxmlformats.org/officeDocument/2006/relationships/hyperlink" Target="https://www.livsystems.eu/el/39174-vrtljivo-kolo-poliuretanska-obloga-d75-w25mm.html" TargetMode="External"/><Relationship Id="rId54" Type="http://schemas.openxmlformats.org/officeDocument/2006/relationships/hyperlink" Target="https://rex-kralj.com/product/shell-chair/?v=04c19fa1e772" TargetMode="External"/><Relationship Id="rId62" Type="http://schemas.openxmlformats.org/officeDocument/2006/relationships/printerSettings" Target="../printerSettings/printerSettings4.bin"/><Relationship Id="rId1" Type="http://schemas.openxmlformats.org/officeDocument/2006/relationships/hyperlink" Target="https://hay.dk/en/hay/furniture-brand/seating-brand/aac-17" TargetMode="External"/><Relationship Id="rId6" Type="http://schemas.openxmlformats.org/officeDocument/2006/relationships/hyperlink" Target="https://www.arper.com/ww/es/productos/colecciones/leaf-h-74-large" TargetMode="External"/><Relationship Id="rId15" Type="http://schemas.openxmlformats.org/officeDocument/2006/relationships/hyperlink" Target="https://mobeduc.com/productos/600554-100-mesa-redonda-diametro-100-cm/" TargetMode="External"/><Relationship Id="rId23" Type="http://schemas.openxmlformats.org/officeDocument/2006/relationships/hyperlink" Target="https://shop.flos.com/es/es/kelvin-led/M-kelvin-led.html?dwvar_M-kelvin-led_color=colour_black&amp;dwvar_M-kelvin-led_modelInfo=Kelvin%20Led%20Base&amp;quantity=1" TargetMode="External"/><Relationship Id="rId28" Type="http://schemas.openxmlformats.org/officeDocument/2006/relationships/hyperlink" Target="https://donar.si/collections/all/products/dot" TargetMode="External"/><Relationship Id="rId36" Type="http://schemas.openxmlformats.org/officeDocument/2006/relationships/hyperlink" Target="https://www.bosch-home.es/catalogo-electrodomesticos/lavadoras-y-secadoras/lavadoras/carga-frontal/WUU28T71ES" TargetMode="External"/><Relationship Id="rId49" Type="http://schemas.openxmlformats.org/officeDocument/2006/relationships/hyperlink" Target="https://www.lehner-lifttechnik.at/en/Lifts/Platform-stairlifts/Delta" TargetMode="External"/><Relationship Id="rId57" Type="http://schemas.openxmlformats.org/officeDocument/2006/relationships/hyperlink" Target="https://faro.es/es/coleccion/fuji-lampara-portatil-negra/" TargetMode="External"/><Relationship Id="rId10" Type="http://schemas.openxmlformats.org/officeDocument/2006/relationships/hyperlink" Target="https://www.emu.it/es/c/sombrillas/" TargetMode="External"/><Relationship Id="rId31" Type="http://schemas.openxmlformats.org/officeDocument/2006/relationships/hyperlink" Target="https://rex-kralj.com/product/rex-lounge-chair/?v=04c19fa1e772" TargetMode="External"/><Relationship Id="rId44" Type="http://schemas.openxmlformats.org/officeDocument/2006/relationships/hyperlink" Target="https://www.clei.it/en/kali-duo-standard" TargetMode="External"/><Relationship Id="rId52" Type="http://schemas.openxmlformats.org/officeDocument/2006/relationships/hyperlink" Target="https://www.logitech.com/es-es/products/video-conferencing/room-solutions/rallybar.960-001311.html" TargetMode="External"/><Relationship Id="rId60" Type="http://schemas.openxmlformats.org/officeDocument/2006/relationships/hyperlink" Target="http://www.sivalna-tehnika.si/produkt/krojenje/polagalni-in-krojilni-stroji/polagalne-naprave/40030/" TargetMode="External"/><Relationship Id="rId4" Type="http://schemas.openxmlformats.org/officeDocument/2006/relationships/hyperlink" Target="https://hay.dk/en/hay/fast-track/table-ft/tilt-top-table" TargetMode="External"/><Relationship Id="rId9" Type="http://schemas.openxmlformats.org/officeDocument/2006/relationships/hyperlink" Target="https://www.arper.com/ww/en/leaf-sled"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www.sivalna-tehnika.si/produkt/industrijski-sivalni-stroji/nawon-htm-3788-ldi/" TargetMode="External"/><Relationship Id="rId117" Type="http://schemas.openxmlformats.org/officeDocument/2006/relationships/hyperlink" Target="https://www.polpur.cz/polpur/6-KE-STAZENI" TargetMode="External"/><Relationship Id="rId21" Type="http://schemas.openxmlformats.org/officeDocument/2006/relationships/hyperlink" Target="http://www.sivalna-tehnika.si/produkt/industrijski-sivalni-stroji/overlock-stroji/3-nitni-overlock/texi-tre-04-n-premium-ex-1067149/" TargetMode="External"/><Relationship Id="rId42" Type="http://schemas.openxmlformats.org/officeDocument/2006/relationships/hyperlink" Target="https://www.creativeglassshop.eu/en/grinding-machines/9104-pneumatic-angle-grinder-suhner-lxb10-50mm.html" TargetMode="External"/><Relationship Id="rId47" Type="http://schemas.openxmlformats.org/officeDocument/2006/relationships/hyperlink" Target="https://www.nabertherm.com/sites/default/files/2021-06/artscrafts_english.pdf" TargetMode="External"/><Relationship Id="rId63" Type="http://schemas.openxmlformats.org/officeDocument/2006/relationships/hyperlink" Target="https://www.rohde.eu/en/arts-and-crafts/products/machinery-and-equipment/sedimentation-basin?c=58" TargetMode="External"/><Relationship Id="rId68" Type="http://schemas.openxmlformats.org/officeDocument/2006/relationships/hyperlink" Target="https://www.lestroj.si/si/tracne-zage/12912-tracna-zaga-scm-formula.html" TargetMode="External"/><Relationship Id="rId84" Type="http://schemas.openxmlformats.org/officeDocument/2006/relationships/hyperlink" Target="https://www.serrmac.it/en/specification/v25-v25e/" TargetMode="External"/><Relationship Id="rId89" Type="http://schemas.openxmlformats.org/officeDocument/2006/relationships/hyperlink" Target="https://www.lincos.si/kategorije/vse-za-delavnico/hidravlicna-oprema/prese/i_322_hidravlicna-presa-50t" TargetMode="External"/><Relationship Id="rId112" Type="http://schemas.openxmlformats.org/officeDocument/2006/relationships/hyperlink" Target="https://preciousplastic.com/solutions/machines/pro.html" TargetMode="External"/><Relationship Id="rId16" Type="http://schemas.openxmlformats.org/officeDocument/2006/relationships/hyperlink" Target="https://www.chaibio.com/openqpcr" TargetMode="External"/><Relationship Id="rId107" Type="http://schemas.openxmlformats.org/officeDocument/2006/relationships/hyperlink" Target="https://www.siglent.eu/product/1140972/siglent-spd1305x-0-to-30v-0-to-5amp-single-output-power-supplyy" TargetMode="External"/><Relationship Id="rId11" Type="http://schemas.openxmlformats.org/officeDocument/2006/relationships/hyperlink" Target="https://www.mimovrste.com/prostostojeci-pomivalni-stroji-sirine-60-cm/bosch-sgs4hvi33e-prostostojeci-pomivalni-stroj?tab=parameters" TargetMode="External"/><Relationship Id="rId32" Type="http://schemas.openxmlformats.org/officeDocument/2006/relationships/hyperlink" Target="http://www.sivalna-tehnika.si/produkt/hobi-sivanje-in-krojenje/oprema-za-stroje/programi-za-vezenje/janome-digitizer-mbx-v5-5-1062979/" TargetMode="External"/><Relationship Id="rId37" Type="http://schemas.openxmlformats.org/officeDocument/2006/relationships/hyperlink" Target="http://www.bohemia-machine.cz/stavebnictvi/glass-cutting-machine-bmk-1/" TargetMode="External"/><Relationship Id="rId53" Type="http://schemas.openxmlformats.org/officeDocument/2006/relationships/hyperlink" Target="https://www.nabertherm.com/en/products/arts-crafts/fusing-furnaces" TargetMode="External"/><Relationship Id="rId58" Type="http://schemas.openxmlformats.org/officeDocument/2006/relationships/hyperlink" Target="https://www.rohde.eu/en/arts-and-crafts/products/machinery-and-equipment/slab-roller?c=58" TargetMode="External"/><Relationship Id="rId74" Type="http://schemas.openxmlformats.org/officeDocument/2006/relationships/hyperlink" Target="https://www.serrmac.it/en/specification/digit-e/" TargetMode="External"/><Relationship Id="rId79" Type="http://schemas.openxmlformats.org/officeDocument/2006/relationships/hyperlink" Target="https://www.elmag.si/obdelava-kovin/brusilniki/kombinirani-brusilni-stroj-ksm-1000-150-230-vol" TargetMode="External"/><Relationship Id="rId102" Type="http://schemas.openxmlformats.org/officeDocument/2006/relationships/hyperlink" Target="https://www.rigol-uk.co.uk/product/rigol-dp832-linear-dc-power-supply-30v-3a-30v-3a-5v-3a/" TargetMode="External"/><Relationship Id="rId123" Type="http://schemas.openxmlformats.org/officeDocument/2006/relationships/hyperlink" Target="https://dajk.si/e-trgovina/odsesovalni-ciklon-dc3500/" TargetMode="External"/><Relationship Id="rId5" Type="http://schemas.openxmlformats.org/officeDocument/2006/relationships/hyperlink" Target="https://www.optikamicroscopes.com/optikamicroscopes/download/optika-microscopy-catalog-laboratory-b-290/?wpdmdl=53056" TargetMode="External"/><Relationship Id="rId90" Type="http://schemas.openxmlformats.org/officeDocument/2006/relationships/hyperlink" Target="https://www.artec3d.com/portable-3d-scanners/artec-leo" TargetMode="External"/><Relationship Id="rId95" Type="http://schemas.openxmlformats.org/officeDocument/2006/relationships/hyperlink" Target="https://www.prusa3d.com/product/original-prusa-sl1s-speed-3d-printer-cw1s-bundle/" TargetMode="External"/><Relationship Id="rId22" Type="http://schemas.openxmlformats.org/officeDocument/2006/relationships/hyperlink" Target="http://www.sivalna-tehnika.si/produkt/industrijski-sivalni-stroji/robilni-stroji/ploski-robilni-stroji/zj2500a-156m-bd-d3-set-1043179/" TargetMode="External"/><Relationship Id="rId27" Type="http://schemas.openxmlformats.org/officeDocument/2006/relationships/hyperlink" Target="http://www.sivalna-tehnika.si/produkt/likanje/parni-kotlicki/avtomatski/battistella-plutone-z-2-likalnikoma-457703/" TargetMode="External"/><Relationship Id="rId43" Type="http://schemas.openxmlformats.org/officeDocument/2006/relationships/hyperlink" Target="https://www.hisglassworks.com/suhner-lpb12-pneumatic-right-angle-grinder.html" TargetMode="External"/><Relationship Id="rId48" Type="http://schemas.openxmlformats.org/officeDocument/2006/relationships/hyperlink" Target="https://www.creativeglassshop.co.uk/product/35138/gtt-bench-burner-bobcat.html" TargetMode="External"/><Relationship Id="rId64" Type="http://schemas.openxmlformats.org/officeDocument/2006/relationships/hyperlink" Target="https://www.dbk.si/Portals/0/EKO_V_CNC_ATC_SLO.pdf" TargetMode="External"/><Relationship Id="rId69" Type="http://schemas.openxmlformats.org/officeDocument/2006/relationships/hyperlink" Target="https://www.lestroj.si/si/robne-brusilke/191-robna-brusilka-lasm-lbk-150.html" TargetMode="External"/><Relationship Id="rId113" Type="http://schemas.openxmlformats.org/officeDocument/2006/relationships/hyperlink" Target="https://preciousplastic.com/solutions/machines/basic" TargetMode="External"/><Relationship Id="rId118" Type="http://schemas.openxmlformats.org/officeDocument/2006/relationships/hyperlink" Target="https://www.rohde.eu/en/arts-and-crafts/products/toploaders/ecotop-series/ecotop-43?c=349" TargetMode="External"/><Relationship Id="rId80" Type="http://schemas.openxmlformats.org/officeDocument/2006/relationships/hyperlink" Target="https://www.pretent.si/ponudba/varilni-tockovni-aparati/mig-mag/jasic-mig-mag/varilni-aparat-mig-mag-jasic-200/" TargetMode="External"/><Relationship Id="rId85" Type="http://schemas.openxmlformats.org/officeDocument/2006/relationships/hyperlink" Target="http://www.ingvar.si/kemper-odsesovanje/kemper-mobilni/kemper-profimaster" TargetMode="External"/><Relationship Id="rId12" Type="http://schemas.openxmlformats.org/officeDocument/2006/relationships/hyperlink" Target="https://www.iskra-pio.si/sites/default/files/2019-04/MC%20..-1.pdf" TargetMode="External"/><Relationship Id="rId17" Type="http://schemas.openxmlformats.org/officeDocument/2006/relationships/hyperlink" Target="https://www.optikamicroscopes.com/optikamicroscopes/download/optika-microscopy-catalog-laboratory-im-3/?wpdmdl=53234" TargetMode="External"/><Relationship Id="rId33" Type="http://schemas.openxmlformats.org/officeDocument/2006/relationships/hyperlink" Target="http://www.sivalna-tehnika.si/produkt/krojenje/polagalni-in-krojilni-stroji/laserji/texi-sirius-1610/" TargetMode="External"/><Relationship Id="rId38" Type="http://schemas.openxmlformats.org/officeDocument/2006/relationships/hyperlink" Target="http://www.bohemia-machine.cz/stavebnictvi/flat-grinding-machine-bmh-d/" TargetMode="External"/><Relationship Id="rId59" Type="http://schemas.openxmlformats.org/officeDocument/2006/relationships/hyperlink" Target="https://www.hobbyland.eu/eng/shop/wall-clay-extruder-d-89-mm/p-11072/" TargetMode="External"/><Relationship Id="rId103" Type="http://schemas.openxmlformats.org/officeDocument/2006/relationships/hyperlink" Target="https://www.weller-tools.com/professional/EUR/en/Professional/Soldering+technology/Soldering+stations/Hot+air+stations/100+W/PU+WAD+101" TargetMode="External"/><Relationship Id="rId108" Type="http://schemas.openxmlformats.org/officeDocument/2006/relationships/hyperlink" Target="https://www.siglent.eu/product/1141087/siglent-sdm3055-5-1-2-digits-dual-display-digital-multimeter" TargetMode="External"/><Relationship Id="rId124" Type="http://schemas.openxmlformats.org/officeDocument/2006/relationships/hyperlink" Target="https://dajk.si/e-trgovina/odsesovalna-naprava-fm300/" TargetMode="External"/><Relationship Id="rId54" Type="http://schemas.openxmlformats.org/officeDocument/2006/relationships/hyperlink" Target="https://www.hisglassworks.com/machinery/wet-belt-sanders/vertical-belt-sanders/floor-standing-belt-sanders/his-glassworks-4-inch-x-106-inch-wet-belt-sander-220v-50hz-with-stainless-steel-water-basin.html" TargetMode="External"/><Relationship Id="rId70" Type="http://schemas.openxmlformats.org/officeDocument/2006/relationships/hyperlink" Target="https://www.depoles.com/trgovina/mizarski-delovni-ponk-miza-s-predali-wb138c/" TargetMode="External"/><Relationship Id="rId75" Type="http://schemas.openxmlformats.org/officeDocument/2006/relationships/hyperlink" Target="https://www.knuth-machinetools.com/com_en/basic-plus-mechanics-lathe-300809" TargetMode="External"/><Relationship Id="rId91" Type="http://schemas.openxmlformats.org/officeDocument/2006/relationships/hyperlink" Target="https://sintratec.com/product/sintratec-kit/" TargetMode="External"/><Relationship Id="rId96" Type="http://schemas.openxmlformats.org/officeDocument/2006/relationships/hyperlink" Target="https://www.prusa3d.com/product/original-prusa-xl-2/" TargetMode="External"/><Relationship Id="rId1" Type="http://schemas.openxmlformats.org/officeDocument/2006/relationships/hyperlink" Target="https://www.systec-lab.de/wp-content/uploads/2021/03/12_2020%20Systec%20Laboratory%20Autoclaves%20V-%20and%20D-Series.pdf" TargetMode="External"/><Relationship Id="rId6" Type="http://schemas.openxmlformats.org/officeDocument/2006/relationships/hyperlink" Target="http://kambic.com/susilnikikomore-do-300c/technical-data-sheet-performance-oven/" TargetMode="External"/><Relationship Id="rId23" Type="http://schemas.openxmlformats.org/officeDocument/2006/relationships/hyperlink" Target="http://www.sivalna-tehnika.si/produkt/likanje/prese-za-likanje-in-fiksiranje/industrijske-prese/ipt-m120-230v-438403/" TargetMode="External"/><Relationship Id="rId28" Type="http://schemas.openxmlformats.org/officeDocument/2006/relationships/hyperlink" Target="http://www.tkalstvo.com/" TargetMode="External"/><Relationship Id="rId49" Type="http://schemas.openxmlformats.org/officeDocument/2006/relationships/hyperlink" Target="https://www.creativeglassshop.co.uk/product/31286/nortel-major-bench-burner.html" TargetMode="External"/><Relationship Id="rId114" Type="http://schemas.openxmlformats.org/officeDocument/2006/relationships/hyperlink" Target="https://preciousplastic.com/solutions/machines/basic" TargetMode="External"/><Relationship Id="rId119" Type="http://schemas.openxmlformats.org/officeDocument/2006/relationships/hyperlink" Target="https://euromax.si/index.php?route=product/product&amp;path=18_84&amp;product_id=286" TargetMode="External"/><Relationship Id="rId44" Type="http://schemas.openxmlformats.org/officeDocument/2006/relationships/hyperlink" Target="https://www.nabertherm.com/en/products/arts-crafts/fusing-furnaces" TargetMode="External"/><Relationship Id="rId60" Type="http://schemas.openxmlformats.org/officeDocument/2006/relationships/hyperlink" Target="https://www.rohde.eu/en/arts-and-crafts/products/machinery-and-equipment/pugmill?c=58" TargetMode="External"/><Relationship Id="rId65" Type="http://schemas.openxmlformats.org/officeDocument/2006/relationships/hyperlink" Target="https://www.lestroj.si/si/kombinirke-5-operacij/1782-kombinirka-5-operacij-mini-max-cu-300-classic.html" TargetMode="External"/><Relationship Id="rId81" Type="http://schemas.openxmlformats.org/officeDocument/2006/relationships/hyperlink" Target="https://www.pretent.si/ponudba/varilni-tockovni-aparati/tig/jasic/varilni-aparat-jasic-tig-200-ac-dc/" TargetMode="External"/><Relationship Id="rId86" Type="http://schemas.openxmlformats.org/officeDocument/2006/relationships/hyperlink" Target="http://www.elmag.si/tracne-zage/tracna-zaga-hy-180-4" TargetMode="External"/><Relationship Id="rId13" Type="http://schemas.openxmlformats.org/officeDocument/2006/relationships/hyperlink" Target="https://www.mimovrste.com/prostostojeci-hladilniki-zamrzovalnikom-spodaj/gorenje-nrc6193sxl5-hladilnik-kombinirani" TargetMode="External"/><Relationship Id="rId18" Type="http://schemas.openxmlformats.org/officeDocument/2006/relationships/hyperlink" Target="http://www.sivalna-tehnika.si/produkt/industrijski-sivalni-stroji/1-igelni-sivalni-stroji/navaden-transport/texi-tronic-6-neo-premium-ex/" TargetMode="External"/><Relationship Id="rId39" Type="http://schemas.openxmlformats.org/officeDocument/2006/relationships/hyperlink" Target="https://accura.ie/collections/wet-saws/products/copy-of-norton-clipper-cm401-14-16-inch-masonry-saw" TargetMode="External"/><Relationship Id="rId109" Type="http://schemas.openxmlformats.org/officeDocument/2006/relationships/hyperlink" Target="https://www.amazon.com/dp/B07VK52X9C?tag=clevercreat0a-20&amp;linkCode=ogi&amp;th=1&amp;psc=1" TargetMode="External"/><Relationship Id="rId34" Type="http://schemas.openxmlformats.org/officeDocument/2006/relationships/hyperlink" Target="https://www.mimakiusa.com/products/textile-dye-sub/rimslow-series/" TargetMode="External"/><Relationship Id="rId50" Type="http://schemas.openxmlformats.org/officeDocument/2006/relationships/hyperlink" Target="https://www.creativeglassshop.co.uk/product/35137/nortel-mid-range-bench-burner.html" TargetMode="External"/><Relationship Id="rId55" Type="http://schemas.openxmlformats.org/officeDocument/2006/relationships/hyperlink" Target="https://www.3dwasp.com/en/ceramic-3d-printer-delta-wasp-40100-clay/" TargetMode="External"/><Relationship Id="rId76" Type="http://schemas.openxmlformats.org/officeDocument/2006/relationships/hyperlink" Target="https://www.bolha.com/obdelava-kovine/prodamo-generalno-obnovljeno-struznico-tnp-160b-oglas-6142165" TargetMode="External"/><Relationship Id="rId97" Type="http://schemas.openxmlformats.org/officeDocument/2006/relationships/hyperlink" Target="https://www.siglent.eu/product/1139233/siglent-sds1202x-e-200mhz-dual-channel-oscilloscopeee" TargetMode="External"/><Relationship Id="rId104" Type="http://schemas.openxmlformats.org/officeDocument/2006/relationships/hyperlink" Target="https://www.asscon.de/e/pages/products/quicky300.html" TargetMode="External"/><Relationship Id="rId120" Type="http://schemas.openxmlformats.org/officeDocument/2006/relationships/hyperlink" Target="https://www.thermofisher.com/order/catalog/product/TSX50086V" TargetMode="External"/><Relationship Id="rId125" Type="http://schemas.openxmlformats.org/officeDocument/2006/relationships/printerSettings" Target="../printerSettings/printerSettings5.bin"/><Relationship Id="rId7" Type="http://schemas.openxmlformats.org/officeDocument/2006/relationships/hyperlink" Target="https://vaga.si/izdelek/analitska-tehtnica-htr/" TargetMode="External"/><Relationship Id="rId71" Type="http://schemas.openxmlformats.org/officeDocument/2006/relationships/hyperlink" Target="https://www.lestroj.si/si/poravnalke-debelinke/2719-poravnalka-debelinka-scm-tip-fs-410-nova.html" TargetMode="External"/><Relationship Id="rId92" Type="http://schemas.openxmlformats.org/officeDocument/2006/relationships/hyperlink" Target="https://builder3dprinters.com/product/builder-extreme-2000-pro/?gclid=Cj0KCQjwkIGKBhCxARIsAINMioJbMqOj1OUkyTYMIRc9tmbdRcB_0fBw0No494PNFBZFtwl-UaPHKVIaAkarEALw_wcB" TargetMode="External"/><Relationship Id="rId2" Type="http://schemas.openxmlformats.org/officeDocument/2006/relationships/hyperlink" Target="https://www.xsinstruments.com/Media/FileDocumenti/ENG/pH50-60_VioLab.pdf" TargetMode="External"/><Relationship Id="rId29" Type="http://schemas.openxmlformats.org/officeDocument/2006/relationships/hyperlink" Target="https://www.kniterate.com/product/kniterate-the-digital-knitting-machine/" TargetMode="External"/><Relationship Id="rId24" Type="http://schemas.openxmlformats.org/officeDocument/2006/relationships/hyperlink" Target="http://www.sivalna-tehnika.si/produkt/likanje/likalne-mize/s-kotlickom/battistella-argo-blowing/" TargetMode="External"/><Relationship Id="rId40" Type="http://schemas.openxmlformats.org/officeDocument/2006/relationships/hyperlink" Target="https://www.creativeglassshop.eu/en/saws/8527-revolution-xt-diamond-ringsaw.html" TargetMode="External"/><Relationship Id="rId45" Type="http://schemas.openxmlformats.org/officeDocument/2006/relationships/hyperlink" Target="https://www.nabertherm.com/sites/default/files/2021-06/artscrafts_english.pdf" TargetMode="External"/><Relationship Id="rId66" Type="http://schemas.openxmlformats.org/officeDocument/2006/relationships/hyperlink" Target="https://www.lestroj.si/si/kombinirke-5-operacij/1704-kombinirka-scmminimax-lab300p.html" TargetMode="External"/><Relationship Id="rId87" Type="http://schemas.openxmlformats.org/officeDocument/2006/relationships/hyperlink" Target="https://www.premzl-trade.si/novi-stroji/stroji-za-plocevino/krivilni-stroji/750-priprava-za-krivljenje-cevi-mr-250f" TargetMode="External"/><Relationship Id="rId110" Type="http://schemas.openxmlformats.org/officeDocument/2006/relationships/hyperlink" Target="https://preciousplastic.com/solutions/machines/basic" TargetMode="External"/><Relationship Id="rId115" Type="http://schemas.openxmlformats.org/officeDocument/2006/relationships/hyperlink" Target="https://formech.com/wp-content/uploads/Spec-sheet-686.pdf" TargetMode="External"/><Relationship Id="rId61" Type="http://schemas.openxmlformats.org/officeDocument/2006/relationships/hyperlink" Target="https://www.rohde.eu/en/arts-and-crafts/products/machinery-and-equipment/spray-booth?c=58" TargetMode="External"/><Relationship Id="rId82" Type="http://schemas.openxmlformats.org/officeDocument/2006/relationships/hyperlink" Target="https://www.pretent.si/ponudba/varilne-mize/varilna-miza-plus-1200x1200x200/" TargetMode="External"/><Relationship Id="rId19" Type="http://schemas.openxmlformats.org/officeDocument/2006/relationships/hyperlink" Target="http://www.sivalna-tehnika.si/produkt/industrijski-sivalni-stroji/1-igelni-sivalni-stroji/trojni-transport/texi-hd-forte-uf-premium-ex-1039524/" TargetMode="External"/><Relationship Id="rId14" Type="http://schemas.openxmlformats.org/officeDocument/2006/relationships/hyperlink" Target="https://www.iskra-pio.si/sites/default/files/2019-04/MC%20-%20NC.pdf" TargetMode="External"/><Relationship Id="rId30" Type="http://schemas.openxmlformats.org/officeDocument/2006/relationships/hyperlink" Target="http://www.sivalna-tehnika.si/produkt/hobi-sivanje-in-krojenje/tipi-strojev/elektronski-sivalni-stroji/janome-juno-e1030/" TargetMode="External"/><Relationship Id="rId35" Type="http://schemas.openxmlformats.org/officeDocument/2006/relationships/hyperlink" Target="https://www.mimakieurope.com/products/textile-printers/tx300p-1800-mkii/" TargetMode="External"/><Relationship Id="rId56" Type="http://schemas.openxmlformats.org/officeDocument/2006/relationships/hyperlink" Target="https://www.nabertherm.com/en/products/arts-crafts/top-loaders/top-loaders-roundoval" TargetMode="External"/><Relationship Id="rId77" Type="http://schemas.openxmlformats.org/officeDocument/2006/relationships/hyperlink" Target="https://euromax.si/index.php?route=product/product&amp;path=18_84&amp;product_id=286" TargetMode="External"/><Relationship Id="rId100" Type="http://schemas.openxmlformats.org/officeDocument/2006/relationships/hyperlink" Target="https://www.hakko.com/english/products/hakko_fx888d.html" TargetMode="External"/><Relationship Id="rId105" Type="http://schemas.openxmlformats.org/officeDocument/2006/relationships/hyperlink" Target="https://www.tronstol.com/products/pick-and-place-machine-tronstol-3v-advanced.html" TargetMode="External"/><Relationship Id="rId8" Type="http://schemas.openxmlformats.org/officeDocument/2006/relationships/hyperlink" Target="https://vaga.si/izdelek/precizna-tehtnica/" TargetMode="External"/><Relationship Id="rId51" Type="http://schemas.openxmlformats.org/officeDocument/2006/relationships/hyperlink" Target="https://trgovina.krek.si/zari/17276-plinski-gorilnik-propan-60-kw-4044925034678.html" TargetMode="External"/><Relationship Id="rId72" Type="http://schemas.openxmlformats.org/officeDocument/2006/relationships/hyperlink" Target="https://www.lestroj.si/si/tracne-brusilke/175-tracna-brusilka-minimax-ls.html" TargetMode="External"/><Relationship Id="rId93" Type="http://schemas.openxmlformats.org/officeDocument/2006/relationships/hyperlink" Target="https://3devo.com/filament-makers/" TargetMode="External"/><Relationship Id="rId98" Type="http://schemas.openxmlformats.org/officeDocument/2006/relationships/hyperlink" Target="https://www.lpkf.com/en/industries-technologies/research-in-house-pcb-prototyping/produkte/lpkf-protomat-s64" TargetMode="External"/><Relationship Id="rId121" Type="http://schemas.openxmlformats.org/officeDocument/2006/relationships/hyperlink" Target="https://www.creativeglassshop.eu/en/saws/2910-recirculating-pump-system-for-grinding-polishing-stations.html" TargetMode="External"/><Relationship Id="rId3" Type="http://schemas.openxmlformats.org/officeDocument/2006/relationships/hyperlink" Target="https://www.iskra-pio.si/sites/default/files/2019-04/DIG.pdf" TargetMode="External"/><Relationship Id="rId25" Type="http://schemas.openxmlformats.org/officeDocument/2006/relationships/hyperlink" Target="http://www.sivalna-tehnika.si/produkt/likanje/likalne-mize/brez-kotlicka/battistella-urano-maxi-457356/" TargetMode="External"/><Relationship Id="rId46" Type="http://schemas.openxmlformats.org/officeDocument/2006/relationships/hyperlink" Target="https://www.nabertherm.com/en/products/arts-crafts/glass-beads-cooling-furnace" TargetMode="External"/><Relationship Id="rId67" Type="http://schemas.openxmlformats.org/officeDocument/2006/relationships/hyperlink" Target="https://www.lestroj.si/si/struznice/61-struznica-minimax-t124.html" TargetMode="External"/><Relationship Id="rId116" Type="http://schemas.openxmlformats.org/officeDocument/2006/relationships/hyperlink" Target="https://preciousplastic.com/solutions/machines/pro.html" TargetMode="External"/><Relationship Id="rId20" Type="http://schemas.openxmlformats.org/officeDocument/2006/relationships/hyperlink" Target="http://www.sivalna-tehnika.si/produkt/industrijski-sivalni-stroji/overlock-stroji/4-nitni-overlock/texi-quattro-24-n-premium-ex/" TargetMode="External"/><Relationship Id="rId41" Type="http://schemas.openxmlformats.org/officeDocument/2006/relationships/hyperlink" Target="https://www.creativeglassshop.eu/en/grinding-machines/2878-glastar-b1-magnetic-disc-grinder-variable-speed-51cm.html" TargetMode="External"/><Relationship Id="rId62" Type="http://schemas.openxmlformats.org/officeDocument/2006/relationships/hyperlink" Target="https://www1.ceramics.nidec-shimpo.com/en_GB/shimpo-rk-3d/" TargetMode="External"/><Relationship Id="rId83" Type="http://schemas.openxmlformats.org/officeDocument/2006/relationships/hyperlink" Target="https://karcher-prodaja.com/profesionalni-program/sesalniki/suho-mokri-sesalci/nt-45-1-tact-1145-830.html" TargetMode="External"/><Relationship Id="rId88" Type="http://schemas.openxmlformats.org/officeDocument/2006/relationships/hyperlink" Target="https://www.premzl-trade.si/novi-stroji/stroji-za-plocevino/krivilni-stroji/57-krivilni-stroj-bpk-50f" TargetMode="External"/><Relationship Id="rId111" Type="http://schemas.openxmlformats.org/officeDocument/2006/relationships/hyperlink" Target="https://preciousplastic.com/solutions/machines/pro.html" TargetMode="External"/><Relationship Id="rId15" Type="http://schemas.openxmlformats.org/officeDocument/2006/relationships/hyperlink" Target="https://www.giorgiobormac.com/catalogo/modelli/41101592/bagnomaria-argolab-wb-5-lt.htm" TargetMode="External"/><Relationship Id="rId36" Type="http://schemas.openxmlformats.org/officeDocument/2006/relationships/hyperlink" Target="http://www.gok.si/" TargetMode="External"/><Relationship Id="rId57" Type="http://schemas.openxmlformats.org/officeDocument/2006/relationships/hyperlink" Target="https://www.nabertherm.com/en/products/arts-crafts/top-loaders/top-loaders-roundoval" TargetMode="External"/><Relationship Id="rId106" Type="http://schemas.openxmlformats.org/officeDocument/2006/relationships/hyperlink" Target="https://www.fritsch-smt.de/en/printing/printall005" TargetMode="External"/><Relationship Id="rId10" Type="http://schemas.openxmlformats.org/officeDocument/2006/relationships/hyperlink" Target="https://www.mimovrste.com/prostostojeci-hladilniki-zamrzovalnikom-spodaj/gorenje-nrc6193sxl5-hladilnik-kombinirani" TargetMode="External"/><Relationship Id="rId31" Type="http://schemas.openxmlformats.org/officeDocument/2006/relationships/hyperlink" Target="http://www.sivalna-tehnika.si/produkt/industrijski-sivalni-stroji/vezilni-stroji-in-oprema/vezilni-stroji/texi-1501-ts-premium/" TargetMode="External"/><Relationship Id="rId52" Type="http://schemas.openxmlformats.org/officeDocument/2006/relationships/hyperlink" Target="https://www.nabertherm.com/en/products/arts-crafts/fusing-furnaces" TargetMode="External"/><Relationship Id="rId73" Type="http://schemas.openxmlformats.org/officeDocument/2006/relationships/hyperlink" Target="https://si.kaeser.com/izdelki/vijacni-kompresorji/vijacni-kompresorji-s-hlajenjem-tekocine/postaje-za-stisnjen-zrak/osnovni-modeli/" TargetMode="External"/><Relationship Id="rId78" Type="http://schemas.openxmlformats.org/officeDocument/2006/relationships/hyperlink" Target="https://vira.si/tracni-brusilniki/369-tracni-brusilnik-dragon-11kw-50x1500mm/" TargetMode="External"/><Relationship Id="rId94" Type="http://schemas.openxmlformats.org/officeDocument/2006/relationships/hyperlink" Target="https://www.prusa3d.com/product/original-prusa-i3-mk3s-kit-3/" TargetMode="External"/><Relationship Id="rId99" Type="http://schemas.openxmlformats.org/officeDocument/2006/relationships/hyperlink" Target="https://uk.farnell.com/weller/t0053298699/soldering-station-70w-230vac-450deg/dp/2851721" TargetMode="External"/><Relationship Id="rId101" Type="http://schemas.openxmlformats.org/officeDocument/2006/relationships/hyperlink" Target="https://www.ni.com/sl-si/support/model.vb-8012.html" TargetMode="External"/><Relationship Id="rId122" Type="http://schemas.openxmlformats.org/officeDocument/2006/relationships/hyperlink" Target="https://si.kaeser.com/izdelki/vijacni-kompresorji/vijacni-kompresorji-s-hlajenjem-tekocine/postaje-za-stisnjen-zrak/osnovni-modeli/" TargetMode="External"/><Relationship Id="rId4" Type="http://schemas.openxmlformats.org/officeDocument/2006/relationships/hyperlink" Target="https://www.ika.com/ika/datasheet/datasheet.php?iProduct=3810000&amp;iLang=1&amp;iCountry=705&amp;filename=DataSheet_RCT_basic.pdf" TargetMode="External"/><Relationship Id="rId9" Type="http://schemas.openxmlformats.org/officeDocument/2006/relationships/hyperlink" Target="https://www.emundia.si/gorenje-indukcijsko-kuhalisce-ice3500dp?utm_source=ceneje&amp;utm_medium=products&amp;utm_campaign=ceneje_products&amp;utm_content=pp_p_3"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uniortools.com/slo/product/762-5S-619469-garnitura-finih-pil-v-kartonu" TargetMode="External"/><Relationship Id="rId21" Type="http://schemas.openxmlformats.org/officeDocument/2006/relationships/hyperlink" Target="https://www.makita.si/product/djv181z.html" TargetMode="External"/><Relationship Id="rId42" Type="http://schemas.openxmlformats.org/officeDocument/2006/relationships/hyperlink" Target="https://www.makita.si/product/kp0800.html" TargetMode="External"/><Relationship Id="rId63" Type="http://schemas.openxmlformats.org/officeDocument/2006/relationships/hyperlink" Target="https://tesi.si/vse_kategorije/orodja/rocno_orodje/primezi_in_spone/5253/mizarska_spona_enorocna_310_mm/" TargetMode="External"/><Relationship Id="rId84" Type="http://schemas.openxmlformats.org/officeDocument/2006/relationships/hyperlink" Target="https://www.bauhaus.si/brusni-papir-bauhaus-exclusiv-granulacija-180" TargetMode="External"/><Relationship Id="rId138" Type="http://schemas.openxmlformats.org/officeDocument/2006/relationships/hyperlink" Target="https://www.delko.si/sl/evolution-two-in-one.html" TargetMode="External"/><Relationship Id="rId159" Type="http://schemas.openxmlformats.org/officeDocument/2006/relationships/hyperlink" Target="https://si.farnell.com/bahco/1-100-06-3-3/file-engineers-smooth-150mm/dp/1356145" TargetMode="External"/><Relationship Id="rId170" Type="http://schemas.openxmlformats.org/officeDocument/2006/relationships/hyperlink" Target="https://si.farnell.com/avit/av13022/wraparound-safety-glasses-in-outdoor/dp/2565635?st=eye%20protection" TargetMode="External"/><Relationship Id="rId107" Type="http://schemas.openxmlformats.org/officeDocument/2006/relationships/hyperlink" Target="https://uniortools.com/slo/product/434-3A-kle&#353;&#269;e-grip-z-vretenom" TargetMode="External"/><Relationship Id="rId11" Type="http://schemas.openxmlformats.org/officeDocument/2006/relationships/hyperlink" Target="https://www.makita.si/product/dfs452rye.html" TargetMode="External"/><Relationship Id="rId32" Type="http://schemas.openxmlformats.org/officeDocument/2006/relationships/hyperlink" Target="https://www.makita.si/product/ga6021c.html" TargetMode="External"/><Relationship Id="rId53" Type="http://schemas.openxmlformats.org/officeDocument/2006/relationships/hyperlink" Target="https://tesi.si/vse_kategorije/orodja/rocno_orodje/primezi_in_spone/5384/mizarska_spona_120_x_300_mm/" TargetMode="External"/><Relationship Id="rId74" Type="http://schemas.openxmlformats.org/officeDocument/2006/relationships/hyperlink" Target="https://www.lestroj.si/si/rocno-orodje/21117-hitrovpenjalna-spona-igm-za-vodilne-letve.html" TargetMode="External"/><Relationship Id="rId128" Type="http://schemas.openxmlformats.org/officeDocument/2006/relationships/hyperlink" Target="http://www.varesi.si/trgovina/pripomo&#269;ki/magnetni-kotniki-trafimet" TargetMode="External"/><Relationship Id="rId149" Type="http://schemas.openxmlformats.org/officeDocument/2006/relationships/hyperlink" Target="https://www.easycomposites.eu/cp1-resin-infusion-catch-pot-small" TargetMode="External"/><Relationship Id="rId5" Type="http://schemas.openxmlformats.org/officeDocument/2006/relationships/hyperlink" Target="https://www.enaa.com/posebno-orodje/donau-teleskopski-magnet-rm10-raztegljiv-do-470-mm" TargetMode="External"/><Relationship Id="rId95" Type="http://schemas.openxmlformats.org/officeDocument/2006/relationships/hyperlink" Target="https://www.merkur.si/grt-prebijacev-za-zelezo-unior-2-6-mm-tockalo-6-delna-art-646/" TargetMode="External"/><Relationship Id="rId160" Type="http://schemas.openxmlformats.org/officeDocument/2006/relationships/hyperlink" Target="https://si.farnell.com/ck-tools/t0837/mini-hacksaw-mitre-box-150mm/dp/2426016?ost=t0837" TargetMode="External"/><Relationship Id="rId181" Type="http://schemas.openxmlformats.org/officeDocument/2006/relationships/hyperlink" Target="https://swedmach.si/si/vozicki-s-platformo/46-15105-robusten-in-mocan-vozicek-za-tezka-bremena.html" TargetMode="External"/><Relationship Id="rId22" Type="http://schemas.openxmlformats.org/officeDocument/2006/relationships/hyperlink" Target="https://www.makita.si/product/djr186z.html" TargetMode="External"/><Relationship Id="rId43" Type="http://schemas.openxmlformats.org/officeDocument/2006/relationships/hyperlink" Target="https://www.makita.si/product/ls1019.html" TargetMode="External"/><Relationship Id="rId64" Type="http://schemas.openxmlformats.org/officeDocument/2006/relationships/hyperlink" Target="https://tesi.si/vse_kategorije/orodja/rocno_orodje/primezi_in_spone/3787/mizarska_spona_enorocna_460_mm/" TargetMode="External"/><Relationship Id="rId118" Type="http://schemas.openxmlformats.org/officeDocument/2006/relationships/hyperlink" Target="https://uniortools.com/slo/product/762-5B-612929-garnitura-grobih-pil-v-kartonu" TargetMode="External"/><Relationship Id="rId139" Type="http://schemas.openxmlformats.org/officeDocument/2006/relationships/hyperlink" Target="https://www.delko.si/sl/drzalo-za-airbrush-pistolo.html" TargetMode="External"/><Relationship Id="rId85" Type="http://schemas.openxmlformats.org/officeDocument/2006/relationships/hyperlink" Target="https://www.bauhaus.si/catalog/product/view/id/33006/s/zascitna-ocala-zekler-32-hc-af-prozorna-nastavljivi-rocaji/" TargetMode="External"/><Relationship Id="rId150" Type="http://schemas.openxmlformats.org/officeDocument/2006/relationships/hyperlink" Target="https://www.easycomposites.eu/vacuum-leak-flow-indicator-for-vacuum-bagging" TargetMode="External"/><Relationship Id="rId171" Type="http://schemas.openxmlformats.org/officeDocument/2006/relationships/hyperlink" Target="https://www.merkur.si/noz-za-lepenko-olfa-25-mm-zelo-siroki-h-1/" TargetMode="External"/><Relationship Id="rId12" Type="http://schemas.openxmlformats.org/officeDocument/2006/relationships/hyperlink" Target="https://www.makita.si/product/dhp484rte.html" TargetMode="External"/><Relationship Id="rId33" Type="http://schemas.openxmlformats.org/officeDocument/2006/relationships/hyperlink" Target="https://www.makita.si/product/dp4003.html" TargetMode="External"/><Relationship Id="rId108" Type="http://schemas.openxmlformats.org/officeDocument/2006/relationships/hyperlink" Target="https://uniortools.com/slo/product/432-3C-kle&#353;&#269;e-grip-varilne" TargetMode="External"/><Relationship Id="rId129" Type="http://schemas.openxmlformats.org/officeDocument/2006/relationships/hyperlink" Target="http://www.varesi.si/trgovina/pripomo&#269;ki/magnetni-kotnik-elmag-mini-multi" TargetMode="External"/><Relationship Id="rId54" Type="http://schemas.openxmlformats.org/officeDocument/2006/relationships/hyperlink" Target="https://tesi.si/vse_kategorije/orodja/rocno_orodje/primezi_in_spone/5383/mizarska_spona_120_x_500_mm/" TargetMode="External"/><Relationship Id="rId75" Type="http://schemas.openxmlformats.org/officeDocument/2006/relationships/hyperlink" Target="https://tesi.si/vse_kategorije/orodja/rocno_orodje/nozi_skarje_pile_zage/4566/oblic_rocni_50_x_250_mm/" TargetMode="External"/><Relationship Id="rId96" Type="http://schemas.openxmlformats.org/officeDocument/2006/relationships/hyperlink" Target="https://www.merkur.si/garnitura-izbijacev-unior-2-8-mm-6-delna-v-kaseti-art-647/" TargetMode="External"/><Relationship Id="rId140" Type="http://schemas.openxmlformats.org/officeDocument/2006/relationships/hyperlink" Target="https://www.delko.si/sl/hs-servisno-orodje.html" TargetMode="External"/><Relationship Id="rId161" Type="http://schemas.openxmlformats.org/officeDocument/2006/relationships/hyperlink" Target="https://si.farnell.com/proskit-industries/pa-102/long-nose-plier-150mm-carbon-steel/dp/2916989" TargetMode="External"/><Relationship Id="rId182" Type="http://schemas.openxmlformats.org/officeDocument/2006/relationships/hyperlink" Target="https://swedmach.si/si/skladiscni-in-dostavni-vozicki/36-skladiscni-rocni-vozicek-sspn35.html" TargetMode="External"/><Relationship Id="rId6" Type="http://schemas.openxmlformats.org/officeDocument/2006/relationships/hyperlink" Target="http://www.mumino.si/" TargetMode="External"/><Relationship Id="rId23" Type="http://schemas.openxmlformats.org/officeDocument/2006/relationships/hyperlink" Target="https://www.makita.si/product/dpj180z.html" TargetMode="External"/><Relationship Id="rId119" Type="http://schemas.openxmlformats.org/officeDocument/2006/relationships/hyperlink" Target="https://uniortools.com/slo/product/639PB-617777-garnitura-&#353;il" TargetMode="External"/><Relationship Id="rId44" Type="http://schemas.openxmlformats.org/officeDocument/2006/relationships/hyperlink" Target="https://www.makita.si/product/hs6601.html" TargetMode="External"/><Relationship Id="rId65" Type="http://schemas.openxmlformats.org/officeDocument/2006/relationships/hyperlink" Target="https://tesi.si/vse_kategorije/orodja/rocno_orodje/primezi_in_spone/3807/primez_za_kote_68_mm_s_hitro_nastavitvijo/" TargetMode="External"/><Relationship Id="rId86" Type="http://schemas.openxmlformats.org/officeDocument/2006/relationships/hyperlink" Target="https://www.bauhaus.si/zascitne-rokavice-guide-504-hp-velikost-10" TargetMode="External"/><Relationship Id="rId130" Type="http://schemas.openxmlformats.org/officeDocument/2006/relationships/hyperlink" Target="https://tesi.si/vse_kategorije/orodja/rocno_orodje/primezi_in_spone/4743/primez_kotni_za_varjenje_100_mm_litozelezni/" TargetMode="External"/><Relationship Id="rId151" Type="http://schemas.openxmlformats.org/officeDocument/2006/relationships/hyperlink" Target="https://uniortools.com/slo/product/403C-621692-garnitura-kle&#353;&#269;-in-izvija&#269;ev-za-elektroniko-v-plasti&#269;ni-kaseti" TargetMode="External"/><Relationship Id="rId172" Type="http://schemas.openxmlformats.org/officeDocument/2006/relationships/hyperlink" Target="https://www.merkur.si/rocna-zaga-za-kovino-bahco-300-mm-tanka-oblika/" TargetMode="External"/><Relationship Id="rId13" Type="http://schemas.openxmlformats.org/officeDocument/2006/relationships/hyperlink" Target="https://www.makita.si/product/dtp141z.html" TargetMode="External"/><Relationship Id="rId18" Type="http://schemas.openxmlformats.org/officeDocument/2006/relationships/hyperlink" Target="https://www.makita.si/product/dtm51rfjx7.html" TargetMode="External"/><Relationship Id="rId39" Type="http://schemas.openxmlformats.org/officeDocument/2006/relationships/hyperlink" Target="https://www.makita.si/product/9032.html" TargetMode="External"/><Relationship Id="rId109" Type="http://schemas.openxmlformats.org/officeDocument/2006/relationships/hyperlink" Target="https://uniortools.com/slo/product/432-3A-kle&#353;&#269;e-grip-varilne" TargetMode="External"/><Relationship Id="rId34" Type="http://schemas.openxmlformats.org/officeDocument/2006/relationships/hyperlink" Target="https://www.makita.si/product/hp2070.html" TargetMode="External"/><Relationship Id="rId50" Type="http://schemas.openxmlformats.org/officeDocument/2006/relationships/hyperlink" Target="https://www.makita.si/product/hg6531ck.html" TargetMode="External"/><Relationship Id="rId55" Type="http://schemas.openxmlformats.org/officeDocument/2006/relationships/hyperlink" Target="https://tesi.si/vse_kategorije/orodja/rocno_orodje/primezi_in_spone/3290/mizarska_spona_120_x_500_mm/" TargetMode="External"/><Relationship Id="rId76" Type="http://schemas.openxmlformats.org/officeDocument/2006/relationships/hyperlink" Target="https://tesi.si/vse_kategorije/orodja/rocno_orodje/nozi_skarje_pile_zage/4565/oblic_rocni_50_x_360_mm/" TargetMode="External"/><Relationship Id="rId97" Type="http://schemas.openxmlformats.org/officeDocument/2006/relationships/hyperlink" Target="https://uniortools.com/slo/product/940EV6-vozi&#269;ek-za-orodje-eurovision" TargetMode="External"/><Relationship Id="rId104" Type="http://schemas.openxmlformats.org/officeDocument/2006/relationships/hyperlink" Target="https://uniortools.com/slo/product/469SHARK-4ADP-kle&#353;&#269;e-&#353;&#269;ipalne-boltshark" TargetMode="External"/><Relationship Id="rId120" Type="http://schemas.openxmlformats.org/officeDocument/2006/relationships/hyperlink" Target="https://uniortools.com/slo/product/563R-PLUS-7DP-&#353;karje-za-plo&#269;evino-univerzalne" TargetMode="External"/><Relationship Id="rId125" Type="http://schemas.openxmlformats.org/officeDocument/2006/relationships/hyperlink" Target="http://www.varesi.si/trgovina/avtomat-maske/avtomatske-varilne-maske-balder/avtomatske-maske-balder/avtomatska-varilna-maska-hobby-es-balder" TargetMode="External"/><Relationship Id="rId141" Type="http://schemas.openxmlformats.org/officeDocument/2006/relationships/hyperlink" Target="https://www.delko.si/sl/odsesovalna-kabina-za-airbrush-barvanje-z-led-osvetlitvijo-15805.html" TargetMode="External"/><Relationship Id="rId146" Type="http://schemas.openxmlformats.org/officeDocument/2006/relationships/hyperlink" Target="https://www.merkur.si/rocni-paralelni-primez-bahco-100-mm-jeklen-607201000/" TargetMode="External"/><Relationship Id="rId167" Type="http://schemas.openxmlformats.org/officeDocument/2006/relationships/hyperlink" Target="https://si.farnell.com/weller/wlaccwsm1-02/mat-bench-21-5-x-13-75/dp/3579361?st=soldering%20mat" TargetMode="External"/><Relationship Id="rId7" Type="http://schemas.openxmlformats.org/officeDocument/2006/relationships/hyperlink" Target="https://grec.si/" TargetMode="External"/><Relationship Id="rId71" Type="http://schemas.openxmlformats.org/officeDocument/2006/relationships/hyperlink" Target="https://tesi.si/vse_kategorije/orodja/rocno_orodje/primezi_in_spone/4253/univerzalna_vzmetna_spona_150_mm/" TargetMode="External"/><Relationship Id="rId92" Type="http://schemas.openxmlformats.org/officeDocument/2006/relationships/hyperlink" Target="https://www.bauhaus.si/enorocna-spona-wolfcraft-ehz-raztezna-sirina-110-mm-razsiritev-100-210-mm" TargetMode="External"/><Relationship Id="rId162" Type="http://schemas.openxmlformats.org/officeDocument/2006/relationships/hyperlink" Target="https://www.amazon.com/dp/B08N69CRKV" TargetMode="External"/><Relationship Id="rId183" Type="http://schemas.openxmlformats.org/officeDocument/2006/relationships/hyperlink" Target="https://uniortools.com/slo/product/1693EL-elektri&#269;no-stojalo-za-popravilo-koles" TargetMode="External"/><Relationship Id="rId2" Type="http://schemas.openxmlformats.org/officeDocument/2006/relationships/hyperlink" Target="http://www.triso.si/krojenje-sivanje.html" TargetMode="External"/><Relationship Id="rId29" Type="http://schemas.openxmlformats.org/officeDocument/2006/relationships/hyperlink" Target="https://www.makita.si/product/sk209gdz.html" TargetMode="External"/><Relationship Id="rId24" Type="http://schemas.openxmlformats.org/officeDocument/2006/relationships/hyperlink" Target="https://www.makita.si/product/dfn350z.html" TargetMode="External"/><Relationship Id="rId40" Type="http://schemas.openxmlformats.org/officeDocument/2006/relationships/hyperlink" Target="https://www.makita.si/product/dbo180z.html" TargetMode="External"/><Relationship Id="rId45" Type="http://schemas.openxmlformats.org/officeDocument/2006/relationships/hyperlink" Target="https://www.makita.si/product/dpt353z.html" TargetMode="External"/><Relationship Id="rId66" Type="http://schemas.openxmlformats.org/officeDocument/2006/relationships/hyperlink" Target="https://tesi.si/vse_kategorije/orodja/rocno_orodje/primezi_in_spone/4845/primez_kotni_75_mm/" TargetMode="External"/><Relationship Id="rId87" Type="http://schemas.openxmlformats.org/officeDocument/2006/relationships/hyperlink" Target="https://www.merkur.si/delovna-halja-halja-master-st-l-siva/" TargetMode="External"/><Relationship Id="rId110" Type="http://schemas.openxmlformats.org/officeDocument/2006/relationships/hyperlink" Target="https://uniortools.com/slo/product/806-kladivo-zaobljeno" TargetMode="External"/><Relationship Id="rId115" Type="http://schemas.openxmlformats.org/officeDocument/2006/relationships/hyperlink" Target="https://uniortools.com/slo/product/750B-&#382;aga" TargetMode="External"/><Relationship Id="rId131" Type="http://schemas.openxmlformats.org/officeDocument/2006/relationships/hyperlink" Target="https://tesi.si/vse_kategorije/orodja/rocno_orodje/primezi_in_spone/4469/primez_kotni_za_varjenje_68_mm_aluminij/" TargetMode="External"/><Relationship Id="rId136" Type="http://schemas.openxmlformats.org/officeDocument/2006/relationships/hyperlink" Target="https://www.lestroj.si/si/pripomocki-kotomeri-vpenjala-merila-/1298-digitalni-vodoodporni-kotomer-cmt-dag-001.html" TargetMode="External"/><Relationship Id="rId157" Type="http://schemas.openxmlformats.org/officeDocument/2006/relationships/hyperlink" Target="https://si.farnell.com/duratool/908-101-f/cutter-side-full-flush-129mm/dp/3127436" TargetMode="External"/><Relationship Id="rId178" Type="http://schemas.openxmlformats.org/officeDocument/2006/relationships/hyperlink" Target="https://swedmach.si/si/elektricni-regalni-vilicarji/124-13859-elektricni-regalni-paletni-vilicarji-intra-ecl.html" TargetMode="External"/><Relationship Id="rId61" Type="http://schemas.openxmlformats.org/officeDocument/2006/relationships/hyperlink" Target="https://tesi.si/vse_kategorije/orodja/rocno_orodje/primezi_in_spone/4369/mizarska_spona_dolga_1800_mm/" TargetMode="External"/><Relationship Id="rId82" Type="http://schemas.openxmlformats.org/officeDocument/2006/relationships/hyperlink" Target="https://www.merkur.si/garnitura-pil-unior-200-mm-nasajena-polfina-5-delna-762-5-1-2s/" TargetMode="External"/><Relationship Id="rId152" Type="http://schemas.openxmlformats.org/officeDocument/2006/relationships/hyperlink" Target="https://uniortools.com/slo/product/380-kle&#353;&#269;e-za-snemanje-izolacije" TargetMode="External"/><Relationship Id="rId173" Type="http://schemas.openxmlformats.org/officeDocument/2006/relationships/hyperlink" Target="https://www.merkur.si/univerzalna-spona-bahco-odpiranje-25-mm-420sc-25/" TargetMode="External"/><Relationship Id="rId19" Type="http://schemas.openxmlformats.org/officeDocument/2006/relationships/hyperlink" Target="https://www.makita.si/product/dhs680rfj.html" TargetMode="External"/><Relationship Id="rId14" Type="http://schemas.openxmlformats.org/officeDocument/2006/relationships/hyperlink" Target="https://www.makita.si/product/dga504rfe3.html" TargetMode="External"/><Relationship Id="rId30" Type="http://schemas.openxmlformats.org/officeDocument/2006/relationships/hyperlink" Target="https://www.makita.si/product/sk105dz.html" TargetMode="External"/><Relationship Id="rId35" Type="http://schemas.openxmlformats.org/officeDocument/2006/relationships/hyperlink" Target="https://www.makita.si/product/hr2630t.html" TargetMode="External"/><Relationship Id="rId56" Type="http://schemas.openxmlformats.org/officeDocument/2006/relationships/hyperlink" Target="https://tesi.si/vse_kategorije/orodja/rocno_orodje/primezi_in_spone/5526/mizarska_spona_120_x_1000_mm/" TargetMode="External"/><Relationship Id="rId77" Type="http://schemas.openxmlformats.org/officeDocument/2006/relationships/hyperlink" Target="https://tesi.si/vse_kategorije/orodja/rocno_orodje/nozi_skarje_pile_zage/4564/oblic_rocni_60_x_450_mm/" TargetMode="External"/><Relationship Id="rId100" Type="http://schemas.openxmlformats.org/officeDocument/2006/relationships/hyperlink" Target="https://uniortools.com/slo/product/964-28SOS-621387-garnitura-klju&#269;ev-v-sos-vlo&#382;ku" TargetMode="External"/><Relationship Id="rId105" Type="http://schemas.openxmlformats.org/officeDocument/2006/relationships/hyperlink" Target="https://uniortools.com/slo/product/434-3D-kle&#353;&#269;e-grip-z-vretenom" TargetMode="External"/><Relationship Id="rId126" Type="http://schemas.openxmlformats.org/officeDocument/2006/relationships/hyperlink" Target="http://www.varesi.si/trgovina/pripomo&#269;ki/magnetni-kotniki-trafimet" TargetMode="External"/><Relationship Id="rId147" Type="http://schemas.openxmlformats.org/officeDocument/2006/relationships/hyperlink" Target="https://www.easycomposites.eu/ec20-industrial-vacuum-pump" TargetMode="External"/><Relationship Id="rId168" Type="http://schemas.openxmlformats.org/officeDocument/2006/relationships/hyperlink" Target="https://si.farnell.com/irwin-record/tv75b/vice-table-3-in/dp/3391380" TargetMode="External"/><Relationship Id="rId8" Type="http://schemas.openxmlformats.org/officeDocument/2006/relationships/hyperlink" Target="https://grec.si/" TargetMode="External"/><Relationship Id="rId51" Type="http://schemas.openxmlformats.org/officeDocument/2006/relationships/hyperlink" Target="https://www.makita.si/product/vc4210mx.html" TargetMode="External"/><Relationship Id="rId72" Type="http://schemas.openxmlformats.org/officeDocument/2006/relationships/hyperlink" Target="https://tesi.si/vse_kategorije/orodja/rocno_orodje/primezi_in_spone/4455/univerzalna_vzmetna_spona_60_mm_6_delni_set/" TargetMode="External"/><Relationship Id="rId93" Type="http://schemas.openxmlformats.org/officeDocument/2006/relationships/hyperlink" Target="https://www.merkur.si/premi-brusilnik-dremel-4250-35/" TargetMode="External"/><Relationship Id="rId98" Type="http://schemas.openxmlformats.org/officeDocument/2006/relationships/hyperlink" Target="https://uniortools.com/slo/product/220-3PH-617079-garnitura-inbus-klju&#269;ev-na-plasti&#269;nem-obe&#353;alu" TargetMode="External"/><Relationship Id="rId121" Type="http://schemas.openxmlformats.org/officeDocument/2006/relationships/hyperlink" Target="https://uniortools.com/slo/product/6762-605061-garnitura-udarnega-vija&#269;a-in-vija&#269;nih-nastavkov" TargetMode="External"/><Relationship Id="rId142" Type="http://schemas.openxmlformats.org/officeDocument/2006/relationships/hyperlink" Target="https://www.delko.si/sl/cev-3-metre-airbrush-basic-line-03.html" TargetMode="External"/><Relationship Id="rId163" Type="http://schemas.openxmlformats.org/officeDocument/2006/relationships/hyperlink" Target="https://www.amazon.com/UY-CHAN-Programmable-Pocket-size-Soldering/dp/B07G71CKC4/ref=sr_1_1_sspa?keywords=TS80P&amp;qid=1638886045&amp;sr=8-1-spons&amp;psc=1&amp;smid=A2FGAWCX62OR7U&amp;spLa=ZW5jcnlwdGVkUXVhbGlmaWVyPUFOWERaTE84TTdFOEMmZW5jcnlwdGVkSWQ9QTA1MjU4NTIxT0VEWUNTNVpKS" TargetMode="External"/><Relationship Id="rId184" Type="http://schemas.openxmlformats.org/officeDocument/2006/relationships/hyperlink" Target="https://uniortools.com/slo/product/1600N1-627760-vozi&#269;ek-profesionalni-mehanik" TargetMode="External"/><Relationship Id="rId3" Type="http://schemas.openxmlformats.org/officeDocument/2006/relationships/hyperlink" Target="https://www.me-plast.com/tex/izdelki/stiskalnica-pnevmatska/" TargetMode="External"/><Relationship Id="rId25" Type="http://schemas.openxmlformats.org/officeDocument/2006/relationships/hyperlink" Target="https://www.makita.si/product/dst221z.html" TargetMode="External"/><Relationship Id="rId46" Type="http://schemas.openxmlformats.org/officeDocument/2006/relationships/hyperlink" Target="https://www.makita.si/product/dst221z.html" TargetMode="External"/><Relationship Id="rId67" Type="http://schemas.openxmlformats.org/officeDocument/2006/relationships/hyperlink" Target="https://tesi.si/vse_kategorije/orodja/rocno_orodje/primezi_in_spone/4178/primez_150_mm/" TargetMode="External"/><Relationship Id="rId116" Type="http://schemas.openxmlformats.org/officeDocument/2006/relationships/hyperlink" Target="https://uniortools.com/slo/product/762-5-1-2S-619468-garnitura-polfinih-pil-v-kartonu" TargetMode="External"/><Relationship Id="rId137" Type="http://schemas.openxmlformats.org/officeDocument/2006/relationships/hyperlink" Target="https://si.farnell.com/dremel/4000-6-128/rotary-tool-kit-175w-230v-35000rpm/dp/3516988" TargetMode="External"/><Relationship Id="rId158" Type="http://schemas.openxmlformats.org/officeDocument/2006/relationships/hyperlink" Target="https://si.farnell.com/multicomp-pro/mp740411/desoldering-pump/dp/3299953" TargetMode="External"/><Relationship Id="rId20" Type="http://schemas.openxmlformats.org/officeDocument/2006/relationships/hyperlink" Target="https://www.makita.si/product/djv182z.html" TargetMode="External"/><Relationship Id="rId41" Type="http://schemas.openxmlformats.org/officeDocument/2006/relationships/hyperlink" Target="https://www.makita.si/product/gb801.html" TargetMode="External"/><Relationship Id="rId62" Type="http://schemas.openxmlformats.org/officeDocument/2006/relationships/hyperlink" Target="https://tesi.si/vse_kategorije/orodja/rocno_orodje/primezi_in_spone/3786/mizarska_spona_enorocna_100_mm/" TargetMode="External"/><Relationship Id="rId83" Type="http://schemas.openxmlformats.org/officeDocument/2006/relationships/hyperlink" Target="https://www.kupibarve.si/3M-scotch-brite" TargetMode="External"/><Relationship Id="rId88" Type="http://schemas.openxmlformats.org/officeDocument/2006/relationships/hyperlink" Target="https://www.merkur.si/pomicno-merilo-z-vijakom-tactix-150-mm-0-02/" TargetMode="External"/><Relationship Id="rId111" Type="http://schemas.openxmlformats.org/officeDocument/2006/relationships/hyperlink" Target="https://uniortools.com/slo/product/812-kladivo-klju&#269;avni&#269;arsko" TargetMode="External"/><Relationship Id="rId132" Type="http://schemas.openxmlformats.org/officeDocument/2006/relationships/hyperlink" Target="https://tesi.si/vse_kategorije/orodja/rocno_orodje/primezi_in_spone/4646/3_delni_set_g_vijacnih_spon_25_50_75_mm/" TargetMode="External"/><Relationship Id="rId153" Type="http://schemas.openxmlformats.org/officeDocument/2006/relationships/hyperlink" Target="https://uniortools.com/slo/product/478-1BI-kle&#353;&#269;e-za-snemanje-izolacije" TargetMode="External"/><Relationship Id="rId174" Type="http://schemas.openxmlformats.org/officeDocument/2006/relationships/hyperlink" Target="https://www.merkur.si/univerzalna-spona-bahco-odpiranje-50-mm-420sc-50/" TargetMode="External"/><Relationship Id="rId179" Type="http://schemas.openxmlformats.org/officeDocument/2006/relationships/hyperlink" Target="https://swedmach.si/si/vozicki-s-platformo/546-15606-galvanizirani-skladiscni-vozicki-s-podaljskom.html" TargetMode="External"/><Relationship Id="rId15" Type="http://schemas.openxmlformats.org/officeDocument/2006/relationships/hyperlink" Target="https://www.makita.si/product/dga520zx1.html" TargetMode="External"/><Relationship Id="rId36" Type="http://schemas.openxmlformats.org/officeDocument/2006/relationships/hyperlink" Target="https://www.makita.si/product/9046.html" TargetMode="External"/><Relationship Id="rId57" Type="http://schemas.openxmlformats.org/officeDocument/2006/relationships/hyperlink" Target="https://tesi.si/vse_kategorije/orodja/rocno_orodje/primezi_in_spone/4248/mizarska_spona_dolga_600_mm/" TargetMode="External"/><Relationship Id="rId106" Type="http://schemas.openxmlformats.org/officeDocument/2006/relationships/hyperlink" Target="https://uniortools.com/slo/product/434-3C-kle&#353;&#269;e-grip-z-vretenom" TargetMode="External"/><Relationship Id="rId127" Type="http://schemas.openxmlformats.org/officeDocument/2006/relationships/hyperlink" Target="http://www.varesi.si/trgovina/pripomo&#269;ki/magnetni-kotniki-trafimet" TargetMode="External"/><Relationship Id="rId10" Type="http://schemas.openxmlformats.org/officeDocument/2006/relationships/hyperlink" Target="https://www.makita.si/product/ddf482rfe3.html" TargetMode="External"/><Relationship Id="rId31" Type="http://schemas.openxmlformats.org/officeDocument/2006/relationships/hyperlink" Target="https://www.makita.si/product/ga7020.html" TargetMode="External"/><Relationship Id="rId52" Type="http://schemas.openxmlformats.org/officeDocument/2006/relationships/hyperlink" Target="https://tesi.si/vse_kategorije/orodja/rocno_orodje/primezi_in_spone/5528/mizarska_spona_80_x_150_mm/" TargetMode="External"/><Relationship Id="rId73" Type="http://schemas.openxmlformats.org/officeDocument/2006/relationships/hyperlink" Target="https://tesi.si/vse_kategorije/orodja/rocno_orodje/primezi_in_spone/5868/14_delni_set_univerzalnih_vzmetnih_spon_75_do_225_mm/" TargetMode="External"/><Relationship Id="rId78" Type="http://schemas.openxmlformats.org/officeDocument/2006/relationships/hyperlink" Target="https://tesi.si/vse_kategorije/orodja/rocno_orodje/nozi_skarje_pile_zage/4567/oblic_rocni_z_vodilom_38_mm/" TargetMode="External"/><Relationship Id="rId94" Type="http://schemas.openxmlformats.org/officeDocument/2006/relationships/hyperlink" Target="https://www.merkur.si/predalnik-tactix-475x385x162-mm-60-predalckov/" TargetMode="External"/><Relationship Id="rId99" Type="http://schemas.openxmlformats.org/officeDocument/2006/relationships/hyperlink" Target="https://uniortools.com/slo/product/220-3LPH-617080-garnitura-dolgih-inbus-klju&#269;ev-na-plasti&#269;nem-obe&#353;alu" TargetMode="External"/><Relationship Id="rId101" Type="http://schemas.openxmlformats.org/officeDocument/2006/relationships/hyperlink" Target="https://uniortools.com/slo/product/964-30SOS-621389-garnitura-nasadnih-klju&#269;ev-v-sos-vlo&#382;ku" TargetMode="External"/><Relationship Id="rId122" Type="http://schemas.openxmlformats.org/officeDocument/2006/relationships/hyperlink" Target="https://uniortools.com/slo/product/964-33SOS-621392-garnitura-izvija&#269;ev-v-sos-vlo&#382;ku" TargetMode="External"/><Relationship Id="rId143" Type="http://schemas.openxmlformats.org/officeDocument/2006/relationships/hyperlink" Target="https://www.delko.si/sl/tc-610h-zracni-kompresor.html" TargetMode="External"/><Relationship Id="rId148" Type="http://schemas.openxmlformats.org/officeDocument/2006/relationships/hyperlink" Target="https://www.easycomposites.eu/dc26-vacuum-degassing-chamber-26l" TargetMode="External"/><Relationship Id="rId164" Type="http://schemas.openxmlformats.org/officeDocument/2006/relationships/hyperlink" Target="https://si.farnell.com/duratool/d03122/digital-multimeter-trms-with-usb/dp/3498333" TargetMode="External"/><Relationship Id="rId169" Type="http://schemas.openxmlformats.org/officeDocument/2006/relationships/hyperlink" Target="https://si.farnell.com/jsp/asa920-161-300/safety-glasses-clear/dp/3531421?st=eye%20protection" TargetMode="External"/><Relationship Id="rId185" Type="http://schemas.openxmlformats.org/officeDocument/2006/relationships/hyperlink" Target="https://uniortools.com/eng/product/1011BEV4-621757-tool-set-with-tool-carriage-940ev4" TargetMode="External"/><Relationship Id="rId4" Type="http://schemas.openxmlformats.org/officeDocument/2006/relationships/hyperlink" Target="https://www.antus.si/sl/shop/ustvarjalni-pripomocki/copici/ploscati-trsi-scetinasti-copici/net-copic-marabu-robust-ploscat-6.html" TargetMode="External"/><Relationship Id="rId9" Type="http://schemas.openxmlformats.org/officeDocument/2006/relationships/hyperlink" Target="https://www.makita.si/product/df333dsap1.html" TargetMode="External"/><Relationship Id="rId180" Type="http://schemas.openxmlformats.org/officeDocument/2006/relationships/hyperlink" Target="https://swedmach.si/si/vozicki-s-platformo/547-15610-vozicki-z-odstranljivimi-stranicami-.html" TargetMode="External"/><Relationship Id="rId26" Type="http://schemas.openxmlformats.org/officeDocument/2006/relationships/hyperlink" Target="https://www.makita.si/product/dkp181z.html" TargetMode="External"/><Relationship Id="rId47" Type="http://schemas.openxmlformats.org/officeDocument/2006/relationships/hyperlink" Target="https://www.makita.si/product/4350ct.html" TargetMode="External"/><Relationship Id="rId68" Type="http://schemas.openxmlformats.org/officeDocument/2006/relationships/hyperlink" Target="https://tesi.si/vse_kategorije/orodja/rocno_orodje/primezi_in_spone/5157/magnetne_celjusti_za_primez_150_mm_4_delni_set/" TargetMode="External"/><Relationship Id="rId89" Type="http://schemas.openxmlformats.org/officeDocument/2006/relationships/hyperlink" Target="https://www.merkur.si/delavnisko-ravnilo-tovarna-meril-kovine-800mm/" TargetMode="External"/><Relationship Id="rId112" Type="http://schemas.openxmlformats.org/officeDocument/2006/relationships/hyperlink" Target="https://uniortools.com/slo/product/813-kladivo-hi&#353;no-z-razcepom" TargetMode="External"/><Relationship Id="rId133" Type="http://schemas.openxmlformats.org/officeDocument/2006/relationships/hyperlink" Target="https://tesi.si/vse_kategorije/orodja/rocno_orodje/primezi_in_spone/5009/g_vijacna_spona_200_mm/" TargetMode="External"/><Relationship Id="rId154" Type="http://schemas.openxmlformats.org/officeDocument/2006/relationships/hyperlink" Target="https://uniortools.com/slo/product/425-4A-kle&#353;&#269;e-za-kabelske-kontakte" TargetMode="External"/><Relationship Id="rId175" Type="http://schemas.openxmlformats.org/officeDocument/2006/relationships/hyperlink" Target="https://www.merkur.si/mizarska-spona-bahco-150-mm-qcg/" TargetMode="External"/><Relationship Id="rId16" Type="http://schemas.openxmlformats.org/officeDocument/2006/relationships/hyperlink" Target="https://www.makita.si/product/dhr165rfe.html" TargetMode="External"/><Relationship Id="rId37" Type="http://schemas.openxmlformats.org/officeDocument/2006/relationships/hyperlink" Target="https://www.makita.si/product/bo3710.html" TargetMode="External"/><Relationship Id="rId58" Type="http://schemas.openxmlformats.org/officeDocument/2006/relationships/hyperlink" Target="https://tesi.si/vse_kategorije/orodja/rocno_orodje/primezi_in_spone/4443/mizarska_spona_dolga_900_mm/" TargetMode="External"/><Relationship Id="rId79" Type="http://schemas.openxmlformats.org/officeDocument/2006/relationships/hyperlink" Target="https://uniortools.com/eng/product/721-6-irongator-engineer-s-vice" TargetMode="External"/><Relationship Id="rId102" Type="http://schemas.openxmlformats.org/officeDocument/2006/relationships/hyperlink" Target="https://uniortools.com/slo/product/964-32SOS-621391-garnitura-kle&#353;&#269;-in-kladiv-v-sos-vlo&#382;ku" TargetMode="External"/><Relationship Id="rId123" Type="http://schemas.openxmlformats.org/officeDocument/2006/relationships/hyperlink" Target="http://www.varesi.si/trgovina/za&#353;&#269;itna-oprema/weldas-profesionals-choice/obla&#269;ila/obla&#269;ila-lava-brown-steersotuff/44-7300" TargetMode="External"/><Relationship Id="rId144" Type="http://schemas.openxmlformats.org/officeDocument/2006/relationships/hyperlink" Target="https://www.grlica.si/akumulatorsko-orodje/seti-orodij/akumulatorski-2-delni-set-bldd-blid-m18-blpp2a-402c" TargetMode="External"/><Relationship Id="rId90" Type="http://schemas.openxmlformats.org/officeDocument/2006/relationships/hyperlink" Target="https://www.merkur.si/zunanji-mikrometer-tactix-0-25-mm-x-0-01-mm/" TargetMode="External"/><Relationship Id="rId165" Type="http://schemas.openxmlformats.org/officeDocument/2006/relationships/hyperlink" Target="https://si.farnell.com/duratool/d03124/digital-multimeter-auto-10a-600v/dp/3212635" TargetMode="External"/><Relationship Id="rId186" Type="http://schemas.openxmlformats.org/officeDocument/2006/relationships/printerSettings" Target="../printerSettings/printerSettings6.bin"/><Relationship Id="rId27" Type="http://schemas.openxmlformats.org/officeDocument/2006/relationships/hyperlink" Target="https://www.makita.si/product/dmp181z.html" TargetMode="External"/><Relationship Id="rId48" Type="http://schemas.openxmlformats.org/officeDocument/2006/relationships/hyperlink" Target="https://www.makita.si/product/3712.html" TargetMode="External"/><Relationship Id="rId69" Type="http://schemas.openxmlformats.org/officeDocument/2006/relationships/hyperlink" Target="https://tesi.si/vse_kategorije/orodja/rocno_orodje/primezi_in_spone/4833/primez_za_vrtalni_stroj_82_5_mm/" TargetMode="External"/><Relationship Id="rId113" Type="http://schemas.openxmlformats.org/officeDocument/2006/relationships/hyperlink" Target="https://uniortools.com/slo/product/645-601739-garnitura-prebija&#269;ev-seka&#269;ev-in-to&#269;kal" TargetMode="External"/><Relationship Id="rId134" Type="http://schemas.openxmlformats.org/officeDocument/2006/relationships/hyperlink" Target="https://tesi.si/vse_kategorije/orodja/rocno_orodje/primezi_in_spone/5803/g_vijacna_spona_250_mm/" TargetMode="External"/><Relationship Id="rId80" Type="http://schemas.openxmlformats.org/officeDocument/2006/relationships/hyperlink" Target="https://www.bauhaus.si/pistola-za-barvo-1-5-mm-pretok-barve-110-230-ml-min" TargetMode="External"/><Relationship Id="rId155" Type="http://schemas.openxmlformats.org/officeDocument/2006/relationships/hyperlink" Target="https://www.delko.si/sl/58-delni-set-izvijacev-z-nastavki-in-kovckom.html" TargetMode="External"/><Relationship Id="rId176" Type="http://schemas.openxmlformats.org/officeDocument/2006/relationships/hyperlink" Target="https://uniortools.com/slo/product/964-32SOS-621391-garnitura-kle&#353;&#269;-in-kladiv-v-sos-vlo&#382;ku" TargetMode="External"/><Relationship Id="rId17" Type="http://schemas.openxmlformats.org/officeDocument/2006/relationships/hyperlink" Target="https://www.makita.si/product/dbo180z.html" TargetMode="External"/><Relationship Id="rId38" Type="http://schemas.openxmlformats.org/officeDocument/2006/relationships/hyperlink" Target="https://www.makita.si/product/bo6050j.html" TargetMode="External"/><Relationship Id="rId59" Type="http://schemas.openxmlformats.org/officeDocument/2006/relationships/hyperlink" Target="https://tesi.si/vse_kategorije/orodja/rocno_orodje/primezi_in_spone/4249/mizarska_spona_dolga_1200_mm/" TargetMode="External"/><Relationship Id="rId103" Type="http://schemas.openxmlformats.org/officeDocument/2006/relationships/hyperlink" Target="https://uniortools.com/slo/product/467SHARK-4DP-kle&#353;&#269;e-&#353;&#269;ipalne-powershark" TargetMode="External"/><Relationship Id="rId124" Type="http://schemas.openxmlformats.org/officeDocument/2006/relationships/hyperlink" Target="http://www.varesi.si/trgovina/za&#353;&#269;itna-oprema/za&#353;&#269;itna-oprema-weldas/obla&#269;ila/obla&#269;ila-lava-brown-steersotuff/44-7124" TargetMode="External"/><Relationship Id="rId70" Type="http://schemas.openxmlformats.org/officeDocument/2006/relationships/hyperlink" Target="https://tesi.si/vse_kategorije/orodja/rocno_orodje/primezi_in_spone/4252/univerzalna_vzmetna_spona_80_mm_4_delni_set/" TargetMode="External"/><Relationship Id="rId91" Type="http://schemas.openxmlformats.org/officeDocument/2006/relationships/hyperlink" Target="https://www.merkur.si/grt-prebijacev-za-zelezo-unior-2-6-mm-tockalo-6-delna-art-646/" TargetMode="External"/><Relationship Id="rId145" Type="http://schemas.openxmlformats.org/officeDocument/2006/relationships/hyperlink" Target="https://www.merkur.si/fen-odstranjevalec-barve-black-decker-kx-2200-k/" TargetMode="External"/><Relationship Id="rId166" Type="http://schemas.openxmlformats.org/officeDocument/2006/relationships/hyperlink" Target="https://si.farnell.com/duratool/d03301/brass-wool-soldering-iron/dp/3212637" TargetMode="External"/><Relationship Id="rId1" Type="http://schemas.openxmlformats.org/officeDocument/2006/relationships/hyperlink" Target="http://www.sivalna-tehnika.si/produkt/krojenje/polagalni-in-krojilni-stroji/elektricni-krozni-nozi/texi-zorro-110-free-1063239/" TargetMode="External"/><Relationship Id="rId28" Type="http://schemas.openxmlformats.org/officeDocument/2006/relationships/hyperlink" Target="https://www.makita.si/product/deadml803.html" TargetMode="External"/><Relationship Id="rId49" Type="http://schemas.openxmlformats.org/officeDocument/2006/relationships/hyperlink" Target="https://www.makita.si/product/rp2301fcx.html" TargetMode="External"/><Relationship Id="rId114" Type="http://schemas.openxmlformats.org/officeDocument/2006/relationships/hyperlink" Target="https://uniortools.com/slo/product/641-6HSPB-620066-garnitura-izbija&#269;ev-z-ro&#269;ajem-v-plasti&#269;ni-&#353;katli" TargetMode="External"/><Relationship Id="rId60" Type="http://schemas.openxmlformats.org/officeDocument/2006/relationships/hyperlink" Target="https://tesi.si/vse_kategorije/orodja/rocno_orodje/primezi_in_spone/4444/mizarska_spona_dolga_1500_mm/" TargetMode="External"/><Relationship Id="rId81" Type="http://schemas.openxmlformats.org/officeDocument/2006/relationships/hyperlink" Target="https://www.bauhaus.si/kovinska-zaga-wisent-jeklo-dolzina-lista-300-mm" TargetMode="External"/><Relationship Id="rId135" Type="http://schemas.openxmlformats.org/officeDocument/2006/relationships/hyperlink" Target="https://www.orodje-zabjek.si/izdelek/FVP028-sls-14/zobata-stiskalnica-200kg-fervi" TargetMode="External"/><Relationship Id="rId156" Type="http://schemas.openxmlformats.org/officeDocument/2006/relationships/hyperlink" Target="https://si.farnell.com/proskit-industries/1pk-5101/micro-cutting-plier-2mm-125mm/dp/2917000" TargetMode="External"/><Relationship Id="rId177" Type="http://schemas.openxmlformats.org/officeDocument/2006/relationships/hyperlink" Target="https://swedmach.si/si/rocni-paletni-vilicarji-nosilnosti-3000-kg/485-rocni-paletni-vilicar-hpt-v-3000kg-z-rocno-zavoro.html"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karcher-vps.si/kategorija/dom-in-vrt/visokotlacni-cistilci/?gclid=CjwKCAiAh_GNBhAHEiwAjOh3ZLqaJjradzxjz1RxlR473NPWJoijMKftEqS6zOEriyfwssqDG7FKYxoC0ioQAvD_BwE" TargetMode="External"/><Relationship Id="rId13" Type="http://schemas.openxmlformats.org/officeDocument/2006/relationships/hyperlink" Target="https://si.farnell.com/duratool/dt000473/bench-fan-solder-smoke-absorber/dp/3014773?st=fume%20extractor" TargetMode="External"/><Relationship Id="rId18" Type="http://schemas.openxmlformats.org/officeDocument/2006/relationships/hyperlink" Target="https://uniortools.com/slo/product/996-2-pano-stenski" TargetMode="External"/><Relationship Id="rId3" Type="http://schemas.openxmlformats.org/officeDocument/2006/relationships/hyperlink" Target="https://shop.topika.si/izlozbene-lutke/1162-zenski-torzo-na-kovinski-okrogli-nogi.html" TargetMode="External"/><Relationship Id="rId21" Type="http://schemas.openxmlformats.org/officeDocument/2006/relationships/hyperlink" Target="https://anni.si/osebni-racunalniki/osebni-racunalnik-anni-workstation-extreme-i7-11700k-t1000-w11p-pf7w.html" TargetMode="External"/><Relationship Id="rId7" Type="http://schemas.openxmlformats.org/officeDocument/2006/relationships/hyperlink" Target="https://www.ikea.com/si/sl/p/ikornnes-samostojece-ogledalo-jesen-30298396/" TargetMode="External"/><Relationship Id="rId12" Type="http://schemas.openxmlformats.org/officeDocument/2006/relationships/hyperlink" Target="https://www.gok.si/" TargetMode="External"/><Relationship Id="rId17" Type="http://schemas.openxmlformats.org/officeDocument/2006/relationships/hyperlink" Target="https://www.velleman.eu/products/view/?id=370264" TargetMode="External"/><Relationship Id="rId2" Type="http://schemas.openxmlformats.org/officeDocument/2006/relationships/hyperlink" Target="http://www.sivalna-tehnika.si/produkt/stoli-luci-vozicki/stoli/ergolinia/ergolinia-evo3-1002260/" TargetMode="External"/><Relationship Id="rId16" Type="http://schemas.openxmlformats.org/officeDocument/2006/relationships/hyperlink" Target="https://si.farnell.com/licefa/a1-1-smd-5-bunt/cabinet-5dr-varicol-210-cont/dp/9584331" TargetMode="External"/><Relationship Id="rId20" Type="http://schemas.openxmlformats.org/officeDocument/2006/relationships/hyperlink" Target="https://anni.si/osebni-racunalniki/racunalnik-hp-z2-g8-i9-11900k-32gb-ssd-1tb-w10p.html" TargetMode="External"/><Relationship Id="rId1" Type="http://schemas.openxmlformats.org/officeDocument/2006/relationships/hyperlink" Target="https://www.biroteka.si/bele/6188-tabla-90-x-120-cm-magnetna-topboard-komplet-pisi-brisi-3830075820480.html" TargetMode="External"/><Relationship Id="rId6" Type="http://schemas.openxmlformats.org/officeDocument/2006/relationships/hyperlink" Target="http://www.sivalna-tehnika.si/produkt/hobi-sivanje-in-krojenje/pribor-za-krojenje/podloge-za-krojenje/dw-111213-1035545/" TargetMode="External"/><Relationship Id="rId11" Type="http://schemas.openxmlformats.org/officeDocument/2006/relationships/hyperlink" Target="https://www.gok.si/" TargetMode="External"/><Relationship Id="rId5" Type="http://schemas.openxmlformats.org/officeDocument/2006/relationships/hyperlink" Target="https://www.ikea.com/si/sl/p/mulig-garderobno-stojalo-bela-60179434/" TargetMode="External"/><Relationship Id="rId15" Type="http://schemas.openxmlformats.org/officeDocument/2006/relationships/hyperlink" Target="https://si.farnell.com/raaco/137454/steel-cabinet-945-00-45-drawers/dp/2069901" TargetMode="External"/><Relationship Id="rId10" Type="http://schemas.openxmlformats.org/officeDocument/2006/relationships/hyperlink" Target="https://www.gok.si/" TargetMode="External"/><Relationship Id="rId19" Type="http://schemas.openxmlformats.org/officeDocument/2006/relationships/hyperlink" Target="https://www.mlacom.si/zvok-in-slika/monitorji/i_2751871_asus-proart-display-pa278qv-professional-monitor-27-inch-ips-wqhd-2560-x-1440-100-srgb" TargetMode="External"/><Relationship Id="rId4" Type="http://schemas.openxmlformats.org/officeDocument/2006/relationships/hyperlink" Target="https://shop.topika.si/izlozbene-lutke/1163-moski-torzo-na-kovinski-okrogli-nogi.html" TargetMode="External"/><Relationship Id="rId9" Type="http://schemas.openxmlformats.org/officeDocument/2006/relationships/hyperlink" Target="https://www.gok.si/" TargetMode="External"/><Relationship Id="rId14" Type="http://schemas.openxmlformats.org/officeDocument/2006/relationships/hyperlink" Target="https://si.farnell.com/duratool/d00682/fume-absorber-bench-mount-eu/dp/1498373?st=fume%20extractor" TargetMode="External"/><Relationship Id="rId22"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
  <sheetViews>
    <sheetView workbookViewId="0">
      <selection activeCell="D23" sqref="D23"/>
    </sheetView>
  </sheetViews>
  <sheetFormatPr baseColWidth="10" defaultColWidth="8.88671875" defaultRowHeight="14.4"/>
  <cols>
    <col min="1" max="1" width="18.109375" customWidth="1"/>
    <col min="2" max="2" width="41.88671875" customWidth="1"/>
    <col min="3" max="3" width="4.109375" customWidth="1"/>
    <col min="4" max="4" width="15.6640625" customWidth="1"/>
  </cols>
  <sheetData>
    <row r="1" spans="1:2" ht="21">
      <c r="B1" s="18" t="s">
        <v>0</v>
      </c>
    </row>
    <row r="2" spans="1:2">
      <c r="A2" t="s">
        <v>1</v>
      </c>
      <c r="B2" s="1" t="s">
        <v>2</v>
      </c>
    </row>
    <row r="3" spans="1:2">
      <c r="A3" t="s">
        <v>3</v>
      </c>
      <c r="B3" s="1" t="s">
        <v>4</v>
      </c>
    </row>
    <row r="4" spans="1:2">
      <c r="B4" s="1"/>
    </row>
    <row r="5" spans="1:2">
      <c r="A5" t="s">
        <v>5</v>
      </c>
      <c r="B5" s="9"/>
    </row>
    <row r="7" spans="1:2">
      <c r="A7" t="s">
        <v>6</v>
      </c>
      <c r="B7" s="9"/>
    </row>
    <row r="9" spans="1:2">
      <c r="A9" t="s">
        <v>7</v>
      </c>
      <c r="B9" s="1" t="s">
        <v>8</v>
      </c>
    </row>
    <row r="10" spans="1:2">
      <c r="B10" s="1" t="s">
        <v>9</v>
      </c>
    </row>
    <row r="11" spans="1:2">
      <c r="B11" s="1" t="s">
        <v>10</v>
      </c>
    </row>
    <row r="12" spans="1:2">
      <c r="B12" s="1"/>
    </row>
    <row r="13" spans="1:2">
      <c r="A13" t="s">
        <v>11</v>
      </c>
      <c r="B13" s="1" t="s">
        <v>8</v>
      </c>
    </row>
    <row r="14" spans="1:2">
      <c r="B14" s="1" t="s">
        <v>9</v>
      </c>
    </row>
    <row r="15" spans="1:2">
      <c r="B15" s="1" t="s">
        <v>10</v>
      </c>
    </row>
    <row r="17" spans="1:4">
      <c r="A17" t="s">
        <v>12</v>
      </c>
      <c r="B17" s="19"/>
    </row>
    <row r="18" spans="1:4">
      <c r="B18" s="19"/>
    </row>
    <row r="19" spans="1:4">
      <c r="B19" s="19"/>
    </row>
    <row r="21" spans="1:4">
      <c r="A21" s="1" t="s">
        <v>13</v>
      </c>
    </row>
    <row r="23" spans="1:4">
      <c r="A23" s="163" t="s">
        <v>14</v>
      </c>
      <c r="B23" s="90"/>
      <c r="C23" s="90"/>
      <c r="D23" s="164">
        <f>'Rekapitulacija po sklopih'!C41</f>
        <v>0</v>
      </c>
    </row>
    <row r="24" spans="1:4">
      <c r="A24" s="163"/>
      <c r="B24" s="90"/>
      <c r="C24" s="90"/>
      <c r="D24" s="165"/>
    </row>
    <row r="25" spans="1:4">
      <c r="A25" s="163" t="s">
        <v>15</v>
      </c>
      <c r="B25" s="166">
        <v>0.05</v>
      </c>
      <c r="C25" s="90"/>
      <c r="D25" s="164">
        <f>D23*B25</f>
        <v>0</v>
      </c>
    </row>
    <row r="26" spans="1:4">
      <c r="A26" s="163"/>
      <c r="B26" s="90"/>
      <c r="C26" s="90"/>
      <c r="D26" s="165"/>
    </row>
    <row r="27" spans="1:4">
      <c r="A27" s="163" t="s">
        <v>16</v>
      </c>
      <c r="B27" s="90"/>
      <c r="C27" s="90"/>
      <c r="D27" s="164">
        <f>D23+D25</f>
        <v>0</v>
      </c>
    </row>
    <row r="28" spans="1:4">
      <c r="A28" s="163"/>
      <c r="B28" s="90"/>
      <c r="C28" s="90"/>
      <c r="D28" s="165"/>
    </row>
    <row r="29" spans="1:4">
      <c r="A29" s="163" t="s">
        <v>17</v>
      </c>
      <c r="B29" s="166">
        <v>0.22</v>
      </c>
      <c r="C29" s="90"/>
      <c r="D29" s="164">
        <f>D27*B29</f>
        <v>0</v>
      </c>
    </row>
    <row r="30" spans="1:4">
      <c r="A30" s="163"/>
      <c r="B30" s="90"/>
      <c r="C30" s="90"/>
      <c r="D30" s="165"/>
    </row>
    <row r="31" spans="1:4">
      <c r="A31" s="167" t="s">
        <v>18</v>
      </c>
      <c r="B31" s="90"/>
      <c r="C31" s="90"/>
      <c r="D31" s="168">
        <f>D29+D27</f>
        <v>0</v>
      </c>
    </row>
    <row r="33" spans="1:2">
      <c r="A33" t="s">
        <v>19</v>
      </c>
      <c r="B33" t="s">
        <v>20</v>
      </c>
    </row>
    <row r="34" spans="1:2">
      <c r="A34" s="19"/>
      <c r="B34" s="19"/>
    </row>
    <row r="35" spans="1:2">
      <c r="A35" s="19"/>
      <c r="B35" s="19"/>
    </row>
  </sheetData>
  <sheetProtection algorithmName="SHA-512" hashValue="qbyVlh/hLJOW7dyO5gC6jIPMdf9GlZUh2vTkGLnTSvmU9KwKnD8r3TKXU1mko5EzAAiTDVwaTfk9z9vDo2VlcA==" saltValue="2fTrSZ/R1kiZ7G3B449Y7g==" spinCount="100000" sheet="1" objects="1" scenarios="1"/>
  <pageMargins left="0.78740157480314965" right="0.70866141732283472" top="0.74803149606299213" bottom="0.74803149606299213" header="0.31496062992125984" footer="0.31496062992125984"/>
  <pageSetup paperSize="9" scale="8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1"/>
  <sheetViews>
    <sheetView tabSelected="1" topLeftCell="A10" workbookViewId="0">
      <selection activeCell="C33" sqref="C33"/>
    </sheetView>
  </sheetViews>
  <sheetFormatPr baseColWidth="10" defaultColWidth="8.88671875" defaultRowHeight="14.4"/>
  <cols>
    <col min="2" max="2" width="34.44140625" customWidth="1"/>
    <col min="3" max="3" width="15.6640625" style="10" customWidth="1"/>
  </cols>
  <sheetData>
    <row r="1" spans="1:3">
      <c r="B1" s="1" t="s">
        <v>21</v>
      </c>
    </row>
    <row r="3" spans="1:3">
      <c r="A3" s="69" t="s">
        <v>22</v>
      </c>
      <c r="B3" s="69" t="s">
        <v>23</v>
      </c>
      <c r="C3" s="76" t="s">
        <v>24</v>
      </c>
    </row>
    <row r="5" spans="1:3">
      <c r="A5" s="21" t="s">
        <v>25</v>
      </c>
      <c r="B5" s="22" t="str">
        <f>Sheet3!A2</f>
        <v>01 Kataloško premično pohištvo</v>
      </c>
      <c r="C5" s="23">
        <f>SUMIF(Oprema!J:J,'Rekapitulacija po sklopih'!B5,Oprema!I:I)</f>
        <v>0</v>
      </c>
    </row>
    <row r="6" spans="1:3">
      <c r="A6" s="21" t="s">
        <v>26</v>
      </c>
      <c r="B6" s="22" t="str">
        <f>Sheet3!A3</f>
        <v>02 Premično pohištvo po meri</v>
      </c>
      <c r="C6" s="23">
        <f>SUMIF(Oprema!J:J,'Rekapitulacija po sklopih'!B6,Oprema!I:I)</f>
        <v>0</v>
      </c>
    </row>
    <row r="7" spans="1:3">
      <c r="A7" s="21" t="s">
        <v>27</v>
      </c>
      <c r="B7" s="22" t="str">
        <f>Sheet3!A4</f>
        <v>03 Vgradno pohištvo</v>
      </c>
      <c r="C7" s="23">
        <f>SUMIF(Oprema!J:J,'Rekapitulacija po sklopih'!B7,Oprema!I:I)</f>
        <v>0</v>
      </c>
    </row>
    <row r="8" spans="1:3">
      <c r="A8" s="21" t="s">
        <v>28</v>
      </c>
      <c r="B8" s="22" t="str">
        <f>Sheet3!A5</f>
        <v>04 Predelne stene</v>
      </c>
      <c r="C8" s="23">
        <f>SUMIF(Oprema!J:J,'Rekapitulacija po sklopih'!B8,Oprema!I:I)</f>
        <v>0</v>
      </c>
    </row>
    <row r="9" spans="1:3">
      <c r="A9" s="21" t="s">
        <v>29</v>
      </c>
      <c r="B9" s="22" t="str">
        <f>Sheet3!A6</f>
        <v xml:space="preserve">05 Kuhinjska oprema </v>
      </c>
      <c r="C9" s="23">
        <f>SUMIF(Oprema!J:J,'Rekapitulacija po sklopih'!B9,Oprema!I:I)</f>
        <v>0</v>
      </c>
    </row>
    <row r="10" spans="1:3">
      <c r="A10" s="21"/>
      <c r="B10" s="22" t="s">
        <v>2587</v>
      </c>
      <c r="C10" s="23"/>
    </row>
    <row r="11" spans="1:3">
      <c r="A11" s="21" t="s">
        <v>30</v>
      </c>
      <c r="B11" s="22" t="str">
        <f>Sheet3!A7</f>
        <v>06 Sanitarna oprema</v>
      </c>
      <c r="C11" s="23">
        <f>SUMIF(Oprema!J:J,'Rekapitulacija po sklopih'!B11,Oprema!I:I)</f>
        <v>0</v>
      </c>
    </row>
    <row r="12" spans="1:3">
      <c r="A12" s="21"/>
      <c r="B12" s="22" t="s">
        <v>2586</v>
      </c>
      <c r="C12" s="23"/>
    </row>
    <row r="13" spans="1:3">
      <c r="A13" s="21" t="s">
        <v>31</v>
      </c>
      <c r="B13" s="22" t="str">
        <f>Sheet3!A8</f>
        <v>07 IT+RFID</v>
      </c>
      <c r="C13" s="23">
        <f>SUMIF(Oprema!J:J,'Rekapitulacija po sklopih'!B13,Oprema!I:I)</f>
        <v>0</v>
      </c>
    </row>
    <row r="14" spans="1:3" ht="28.8">
      <c r="A14" s="21"/>
      <c r="B14" s="226" t="s">
        <v>2585</v>
      </c>
      <c r="C14" s="23"/>
    </row>
    <row r="15" spans="1:3">
      <c r="A15" s="21" t="s">
        <v>32</v>
      </c>
      <c r="B15" s="22" t="str">
        <f>Sheet3!A9</f>
        <v>08 Ostala oprema</v>
      </c>
      <c r="C15" s="23">
        <f>SUMIF(Oprema!J:J,'Rekapitulacija po sklopih'!B15,Oprema!I:I)</f>
        <v>0</v>
      </c>
    </row>
    <row r="16" spans="1:3" ht="43.2">
      <c r="A16" s="21"/>
      <c r="B16" s="226" t="s">
        <v>2588</v>
      </c>
      <c r="C16" s="23"/>
    </row>
    <row r="17" spans="1:3">
      <c r="A17" s="21"/>
      <c r="B17" s="22"/>
      <c r="C17" s="23"/>
    </row>
    <row r="18" spans="1:3">
      <c r="A18" s="21"/>
      <c r="B18" s="22" t="s">
        <v>2584</v>
      </c>
      <c r="C18" s="23">
        <f>SUM(Sheet4!D:D)</f>
        <v>0</v>
      </c>
    </row>
    <row r="19" spans="1:3">
      <c r="A19" s="21"/>
      <c r="B19" s="22" t="s">
        <v>33</v>
      </c>
      <c r="C19" s="23">
        <f>C20-C18</f>
        <v>0</v>
      </c>
    </row>
    <row r="20" spans="1:3">
      <c r="A20" s="21" t="s">
        <v>34</v>
      </c>
      <c r="B20" s="22" t="s">
        <v>35</v>
      </c>
      <c r="C20" s="23">
        <f>SUM(C5:C15)</f>
        <v>0</v>
      </c>
    </row>
    <row r="21" spans="1:3">
      <c r="A21" s="21"/>
      <c r="B21" s="22"/>
      <c r="C21" s="23"/>
    </row>
    <row r="22" spans="1:3">
      <c r="A22" s="21"/>
      <c r="B22" s="22"/>
      <c r="C22" s="23"/>
    </row>
    <row r="23" spans="1:3">
      <c r="A23" s="21" t="s">
        <v>36</v>
      </c>
      <c r="B23" s="22" t="s">
        <v>37</v>
      </c>
      <c r="C23" s="23"/>
    </row>
    <row r="24" spans="1:3">
      <c r="A24" s="21" t="s">
        <v>38</v>
      </c>
      <c r="B24" s="22" t="s">
        <v>39</v>
      </c>
      <c r="C24" s="23">
        <f>SUM(Delavnice!J:J)</f>
        <v>0</v>
      </c>
    </row>
    <row r="25" spans="1:3">
      <c r="A25" s="21" t="s">
        <v>40</v>
      </c>
      <c r="B25" s="22" t="s">
        <v>41</v>
      </c>
      <c r="C25" s="23">
        <f>SUM(Orodje!I:I)</f>
        <v>0</v>
      </c>
    </row>
    <row r="26" spans="1:3">
      <c r="A26" s="21" t="s">
        <v>42</v>
      </c>
      <c r="B26" s="22" t="s">
        <v>43</v>
      </c>
      <c r="C26" s="23">
        <f>SUM(Pohistvo!I:I)</f>
        <v>0</v>
      </c>
    </row>
    <row r="27" spans="1:3">
      <c r="A27" s="21" t="s">
        <v>2589</v>
      </c>
      <c r="B27" s="22" t="s">
        <v>2590</v>
      </c>
      <c r="C27" s="23">
        <f>'[1]5_Tehnologija-rekapitulacija'!$G$51</f>
        <v>0</v>
      </c>
    </row>
    <row r="28" spans="1:3">
      <c r="A28" s="21" t="s">
        <v>2591</v>
      </c>
      <c r="B28" s="22" t="s">
        <v>2592</v>
      </c>
      <c r="C28" s="23">
        <f>'[1]5_Tehnologija-rekapitulacija'!$G$55</f>
        <v>0</v>
      </c>
    </row>
    <row r="29" spans="1:3">
      <c r="A29" s="21" t="s">
        <v>2593</v>
      </c>
      <c r="B29" s="22" t="s">
        <v>2594</v>
      </c>
      <c r="C29" s="23">
        <f>'[1]5_Tehnologija-rekapitulacija'!$G$57</f>
        <v>0</v>
      </c>
    </row>
    <row r="30" spans="1:3">
      <c r="A30" s="21" t="s">
        <v>2595</v>
      </c>
      <c r="B30" s="22" t="s">
        <v>2596</v>
      </c>
      <c r="C30" s="23">
        <f>'[1]5_Tehnologija-rekapitulacija'!$G$59</f>
        <v>0</v>
      </c>
    </row>
    <row r="31" spans="1:3">
      <c r="A31" s="21" t="s">
        <v>2597</v>
      </c>
      <c r="B31" s="22" t="s">
        <v>2598</v>
      </c>
      <c r="C31" s="23">
        <f>[2]List1!$G$483</f>
        <v>0</v>
      </c>
    </row>
    <row r="32" spans="1:3">
      <c r="A32" s="21"/>
      <c r="B32" s="22"/>
      <c r="C32" s="23"/>
    </row>
    <row r="33" spans="1:5">
      <c r="A33" s="21" t="s">
        <v>44</v>
      </c>
      <c r="B33" s="22" t="s">
        <v>45</v>
      </c>
      <c r="C33" s="23">
        <f>'[3]Rekapitulacija-naslovna'!$E$32</f>
        <v>0</v>
      </c>
    </row>
    <row r="34" spans="1:5">
      <c r="A34" s="21"/>
      <c r="B34" s="22"/>
      <c r="C34" s="23"/>
    </row>
    <row r="35" spans="1:5">
      <c r="A35" s="21" t="s">
        <v>46</v>
      </c>
      <c r="B35" s="22" t="s">
        <v>48</v>
      </c>
      <c r="C35" s="199">
        <f>[4]Sheet1!$F$7</f>
        <v>0</v>
      </c>
      <c r="D35" s="228"/>
      <c r="E35" s="229"/>
    </row>
    <row r="36" spans="1:5">
      <c r="A36" s="21"/>
      <c r="B36" s="22"/>
      <c r="C36" s="23"/>
    </row>
    <row r="37" spans="1:5">
      <c r="A37" s="21" t="s">
        <v>47</v>
      </c>
      <c r="B37" s="22" t="s">
        <v>2221</v>
      </c>
      <c r="C37" s="172">
        <f>[5]WIFI!$F$221+[5]Parkirni!$F$95</f>
        <v>0</v>
      </c>
    </row>
    <row r="38" spans="1:5">
      <c r="A38" s="21"/>
      <c r="B38" s="22"/>
      <c r="C38" s="172"/>
    </row>
    <row r="39" spans="1:5">
      <c r="A39" s="21" t="s">
        <v>2220</v>
      </c>
      <c r="B39" s="22" t="s">
        <v>2580</v>
      </c>
      <c r="C39" s="172">
        <f>'[6]ROG restavracija brez cen'!$F$867</f>
        <v>0</v>
      </c>
    </row>
    <row r="40" spans="1:5">
      <c r="A40" s="21"/>
      <c r="B40" s="22"/>
      <c r="C40" s="23"/>
    </row>
    <row r="41" spans="1:5">
      <c r="A41" s="21"/>
      <c r="B41" s="24" t="s">
        <v>49</v>
      </c>
      <c r="C41" s="25">
        <f>SUM(C20:C39)</f>
        <v>0</v>
      </c>
    </row>
  </sheetData>
  <sheetProtection algorithmName="SHA-512" hashValue="XYTE+3Boke4XE+bYjhHMc0llwKmcECruFsKJ70l0TsRzjKUKEh83LscnNoNLG4IUnnYog2bwNliFDe143CrJeg==" saltValue="9ukWfklKjBO4Lf6yZKGbfg==" spinCount="100000" sheet="1" objects="1" scenarios="1"/>
  <mergeCells count="1">
    <mergeCell ref="D35:E35"/>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766"/>
  <sheetViews>
    <sheetView view="pageBreakPreview" topLeftCell="A465" zoomScale="85" zoomScaleNormal="100" zoomScaleSheetLayoutView="85" workbookViewId="0">
      <selection activeCell="A495" sqref="A495"/>
    </sheetView>
  </sheetViews>
  <sheetFormatPr baseColWidth="10" defaultColWidth="8.88671875" defaultRowHeight="14.4"/>
  <cols>
    <col min="1" max="1" width="8.5546875" customWidth="1"/>
    <col min="2" max="2" width="58.109375" customWidth="1"/>
    <col min="5" max="5" width="0" hidden="1" customWidth="1"/>
  </cols>
  <sheetData>
    <row r="1" spans="1:11">
      <c r="A1" s="1" t="s">
        <v>50</v>
      </c>
    </row>
    <row r="2" spans="1:11">
      <c r="A2" s="1" t="s">
        <v>4</v>
      </c>
    </row>
    <row r="4" spans="1:11">
      <c r="A4" s="65" t="s">
        <v>22</v>
      </c>
      <c r="B4" s="65" t="s">
        <v>51</v>
      </c>
      <c r="C4" s="65" t="s">
        <v>52</v>
      </c>
      <c r="D4" s="65"/>
      <c r="E4" s="65"/>
      <c r="F4" s="65"/>
      <c r="G4" s="65"/>
      <c r="H4" s="65"/>
      <c r="I4" s="65"/>
      <c r="J4" t="s">
        <v>53</v>
      </c>
      <c r="K4" t="s">
        <v>54</v>
      </c>
    </row>
    <row r="6" spans="1:11">
      <c r="A6" s="1" t="s">
        <v>55</v>
      </c>
    </row>
    <row r="7" spans="1:11">
      <c r="A7" t="s">
        <v>56</v>
      </c>
      <c r="B7" t="str">
        <f>VLOOKUP(A7,Oprema!$A:$B,2,0)</f>
        <v>Delovna miza</v>
      </c>
      <c r="C7">
        <v>7</v>
      </c>
      <c r="E7" t="str">
        <f>VLOOKUP(A7,Oprema!$A:$C,3,0)</f>
        <v>Working table</v>
      </c>
    </row>
    <row r="8" spans="1:11">
      <c r="A8" t="s">
        <v>57</v>
      </c>
      <c r="B8" t="str">
        <f>VLOOKUP(A8,Oprema!$A:$B,2,0)</f>
        <v>Delovni netepiciran stol</v>
      </c>
      <c r="C8">
        <v>7</v>
      </c>
      <c r="E8" t="str">
        <f>VLOOKUP(A8,Oprema!$A:$C,3,0)</f>
        <v>Working chairs (on wheeels?)</v>
      </c>
    </row>
    <row r="9" spans="1:11">
      <c r="A9" t="s">
        <v>58</v>
      </c>
      <c r="B9" t="str">
        <f>VLOOKUP(A9,Oprema!$A:$B,2,0)</f>
        <v>Kavč</v>
      </c>
      <c r="C9">
        <v>4</v>
      </c>
      <c r="E9" t="str">
        <f>VLOOKUP(A9,Oprema!$A:$C,3,0)</f>
        <v>Sofa</v>
      </c>
    </row>
    <row r="10" spans="1:11">
      <c r="A10" t="s">
        <v>59</v>
      </c>
      <c r="B10" t="str">
        <f>VLOOKUP(A10,Oprema!$A:$B,2,0)</f>
        <v>Nočna mizica</v>
      </c>
      <c r="C10">
        <v>4</v>
      </c>
      <c r="E10" t="str">
        <f>VLOOKUP(A10,Oprema!$A:$C,3,0)</f>
        <v>Bedside table</v>
      </c>
    </row>
    <row r="11" spans="1:11">
      <c r="A11" t="s">
        <v>60</v>
      </c>
      <c r="B11" t="str">
        <f>VLOOKUP(A11,Oprema!$A:$B,2,0)</f>
        <v>Jedilna miza za 2-3 osebe</v>
      </c>
      <c r="C11">
        <v>4</v>
      </c>
      <c r="E11" t="str">
        <f>VLOOKUP(A11,Oprema!$A:$C,3,0)</f>
        <v>Dining table</v>
      </c>
    </row>
    <row r="12" spans="1:11">
      <c r="A12" t="s">
        <v>61</v>
      </c>
      <c r="B12" t="str">
        <f>VLOOKUP(A12,Oprema!$A:$B,2,0)</f>
        <v>Stol za jedilno mizo</v>
      </c>
      <c r="C12">
        <f>C11*2</f>
        <v>8</v>
      </c>
      <c r="E12" t="str">
        <f>VLOOKUP(A12,Oprema!$A:$C,3,0)</f>
        <v>Chair for dining table</v>
      </c>
    </row>
    <row r="13" spans="1:11">
      <c r="A13" t="s">
        <v>62</v>
      </c>
      <c r="B13" t="str">
        <f>VLOOKUP(A13,Oprema!$A:$B,2,0)</f>
        <v>Kuhinja  v apartmajih 1</v>
      </c>
      <c r="C13">
        <v>4</v>
      </c>
      <c r="E13" t="str">
        <f>VLOOKUP(A13,Oprema!$A:$C,3,0)</f>
        <v>Kitchen (furniture) in aprtments</v>
      </c>
    </row>
    <row r="14" spans="1:11">
      <c r="A14" t="s">
        <v>63</v>
      </c>
      <c r="B14" t="str">
        <f>VLOOKUP(A14,Oprema!$A:$B,2,0)</f>
        <v>Štedilnik z dvema rinkama</v>
      </c>
      <c r="C14">
        <v>4</v>
      </c>
      <c r="E14" t="str">
        <f>VLOOKUP(A14,Oprema!$A:$C,3,0)</f>
        <v>Stove with two rings</v>
      </c>
    </row>
    <row r="15" spans="1:11">
      <c r="A15" t="s">
        <v>64</v>
      </c>
      <c r="B15" t="str">
        <f>VLOOKUP(A15,Oprema!$A:$B,2,0)</f>
        <v>Umivalnik</v>
      </c>
      <c r="C15">
        <v>4</v>
      </c>
      <c r="E15" t="str">
        <f>VLOOKUP(A15,Oprema!$A:$C,3,0)</f>
        <v>Sink</v>
      </c>
    </row>
    <row r="16" spans="1:11">
      <c r="A16" t="s">
        <v>65</v>
      </c>
      <c r="B16" t="str">
        <f>VLOOKUP(A16,Oprema!$A:$B,2,0)</f>
        <v xml:space="preserve">Armatura </v>
      </c>
      <c r="C16">
        <v>4</v>
      </c>
      <c r="E16" t="str">
        <f>VLOOKUP(A16,Oprema!$A:$C,3,0)</f>
        <v>Tap</v>
      </c>
    </row>
    <row r="17" spans="1:9">
      <c r="A17" t="s">
        <v>66</v>
      </c>
      <c r="B17" t="str">
        <f>VLOOKUP(A17,Oprema!$A:$B,2,0)</f>
        <v>Hladilnik</v>
      </c>
      <c r="C17">
        <v>4</v>
      </c>
      <c r="E17" t="str">
        <f>VLOOKUP(A17,Oprema!$A:$C,3,0)</f>
        <v>Freezer</v>
      </c>
    </row>
    <row r="18" spans="1:9">
      <c r="A18" t="s">
        <v>67</v>
      </c>
      <c r="B18" t="str">
        <f>VLOOKUP(A18,Oprema!$A:$B,2,0)</f>
        <v>Pomivalni stroj</v>
      </c>
      <c r="C18">
        <v>4</v>
      </c>
      <c r="E18" t="str">
        <f>VLOOKUP(A18,Oprema!$A:$C,3,0)</f>
        <v>Dishwasher</v>
      </c>
    </row>
    <row r="19" spans="1:9">
      <c r="A19" t="s">
        <v>68</v>
      </c>
      <c r="B19" t="str">
        <f>VLOOKUP(A19,Oprema!$A:$B,2,0)</f>
        <v>Napa</v>
      </c>
      <c r="C19">
        <v>4</v>
      </c>
      <c r="E19" t="str">
        <f>VLOOKUP(A19,Oprema!$A:$C,3,0)</f>
        <v>Extractor</v>
      </c>
    </row>
    <row r="20" spans="1:9">
      <c r="A20" t="s">
        <v>69</v>
      </c>
      <c r="B20" t="str">
        <f>VLOOKUP(A20,Oprema!$A:$B,2,0)</f>
        <v>Pečica z toplim zrakom in mikro</v>
      </c>
      <c r="C20">
        <v>4</v>
      </c>
      <c r="E20" t="str">
        <f>VLOOKUP(A20,Oprema!$A:$C,3,0)</f>
        <v>Microwave with oven functions</v>
      </c>
    </row>
    <row r="21" spans="1:9">
      <c r="A21" t="s">
        <v>70</v>
      </c>
      <c r="B21" t="str">
        <f>VLOOKUP(A21,Oprema!$A:$B,2,0)</f>
        <v>Zakonska postelja</v>
      </c>
      <c r="C21">
        <v>4</v>
      </c>
      <c r="E21" t="str">
        <f>VLOOKUP(A21,Oprema!$A:$C,3,0)</f>
        <v>Double bed</v>
      </c>
    </row>
    <row r="22" spans="1:9">
      <c r="A22" t="s">
        <v>71</v>
      </c>
      <c r="B22" t="str">
        <f>VLOOKUP(A22,Oprema!$A:$B,2,0)</f>
        <v>Garderobna omara - spalnica</v>
      </c>
      <c r="C22">
        <v>4</v>
      </c>
      <c r="E22" t="str">
        <f>VLOOKUP(A22,Oprema!$A:$C,3,0)</f>
        <v>Wardrobe - bedroom</v>
      </c>
    </row>
    <row r="23" spans="1:9">
      <c r="A23" t="s">
        <v>72</v>
      </c>
      <c r="B23" t="str">
        <f>VLOOKUP(A23,Oprema!$A:$B,2,0)</f>
        <v>Kuhinja apartmaja - drugi del</v>
      </c>
      <c r="C23">
        <v>4</v>
      </c>
      <c r="E23" t="str">
        <f>VLOOKUP(A23,Oprema!$A:$C,3,0)</f>
        <v>Apartment kitchen second part</v>
      </c>
    </row>
    <row r="24" spans="1:9">
      <c r="A24" t="s">
        <v>73</v>
      </c>
      <c r="B24" t="str">
        <f>VLOOKUP(A24,Oprema!$A:$B,2,0)</f>
        <v>Tuš kabina</v>
      </c>
      <c r="C24">
        <v>4</v>
      </c>
      <c r="E24" t="str">
        <f>VLOOKUP(A24,Oprema!$A:$C,3,0)</f>
        <v>Shower cabin</v>
      </c>
    </row>
    <row r="25" spans="1:9">
      <c r="A25" t="s">
        <v>74</v>
      </c>
      <c r="B25" t="str">
        <f>VLOOKUP(A25,Oprema!$A:$B,2,0)</f>
        <v>Držalo za toaletni papir</v>
      </c>
      <c r="C25">
        <v>4</v>
      </c>
      <c r="E25" t="str">
        <f>VLOOKUP(A25,Oprema!$A:$C,3,0)</f>
        <v>Toilet paper holder</v>
      </c>
    </row>
    <row r="26" spans="1:9">
      <c r="A26" t="s">
        <v>75</v>
      </c>
      <c r="B26" t="str">
        <f>VLOOKUP(A26,Oprema!$A:$B,2,0)</f>
        <v>Ogledalo z okvirjem - polico</v>
      </c>
      <c r="C26">
        <v>4</v>
      </c>
      <c r="E26" t="str">
        <f>VLOOKUP(A26,Oprema!$A:$C,3,0)</f>
        <v>Mirror</v>
      </c>
    </row>
    <row r="27" spans="1:9">
      <c r="A27" t="s">
        <v>76</v>
      </c>
      <c r="B27" t="str">
        <f>VLOOKUP(A27,Oprema!$A:$B,2,0)</f>
        <v>Polica za šampon</v>
      </c>
      <c r="C27">
        <v>4</v>
      </c>
      <c r="E27" t="str">
        <f>VLOOKUP(A27,Oprema!$A:$C,3,0)</f>
        <v>Shampoo shelf</v>
      </c>
    </row>
    <row r="28" spans="1:9">
      <c r="A28" t="s">
        <v>77</v>
      </c>
      <c r="B28" t="str">
        <f>VLOOKUP(A28,Oprema!$A:$B,2,0)</f>
        <v>Držalo za brisače</v>
      </c>
      <c r="C28">
        <v>4</v>
      </c>
      <c r="E28" t="str">
        <f>VLOOKUP(A28,Oprema!$A:$C,3,0)</f>
        <v>Towel rail</v>
      </c>
    </row>
    <row r="29" spans="1:9">
      <c r="A29" t="s">
        <v>78</v>
      </c>
      <c r="B29" t="str">
        <f>VLOOKUP(A29,Oprema!$A:$B,2,0)</f>
        <v>Držalo za WC ščetko</v>
      </c>
      <c r="C29">
        <v>4</v>
      </c>
      <c r="E29" t="str">
        <f>VLOOKUP(A29,Oprema!$A:$C,3,0)</f>
        <v>Toilet brush holder</v>
      </c>
    </row>
    <row r="30" spans="1:9">
      <c r="A30" t="s">
        <v>79</v>
      </c>
      <c r="B30" t="str">
        <f>VLOOKUP(A30,Oprema!$A:$B,2,0)</f>
        <v>Vgradnje omare 1</v>
      </c>
      <c r="C30">
        <v>4</v>
      </c>
      <c r="E30" t="str">
        <f>VLOOKUP(A30,Oprema!$A:$C,3,0)</f>
        <v>Custom-made shelving 1</v>
      </c>
    </row>
    <row r="31" spans="1:9">
      <c r="A31" t="s">
        <v>80</v>
      </c>
      <c r="B31" t="str">
        <f>VLOOKUP(A31,Oprema!$A:$B,2,0)</f>
        <v>Maska za podokenske fancoile</v>
      </c>
      <c r="C31">
        <v>8</v>
      </c>
      <c r="E31" t="str">
        <f>VLOOKUP(A31,Oprema!$A:$C,3,0)</f>
        <v>Perforated sheet metal mask for fancoil cover</v>
      </c>
      <c r="I31" s="73"/>
    </row>
    <row r="32" spans="1:9">
      <c r="A32" t="s">
        <v>81</v>
      </c>
      <c r="B32" t="str">
        <f>VLOOKUP(A32,Oprema!$A:$B,2,0)</f>
        <v>Obešalniki</v>
      </c>
      <c r="C32">
        <v>12</v>
      </c>
      <c r="E32" t="str">
        <f>VLOOKUP(A32,Oprema!$A:$C,3,0)</f>
        <v>hanger for bathroom</v>
      </c>
      <c r="I32" s="73"/>
    </row>
    <row r="34" spans="1:5">
      <c r="A34" s="1" t="s">
        <v>82</v>
      </c>
    </row>
    <row r="35" spans="1:5">
      <c r="A35" t="s">
        <v>56</v>
      </c>
      <c r="B35" t="str">
        <f>VLOOKUP(A35,Oprema!$A:$B,2,0)</f>
        <v>Delovna miza</v>
      </c>
      <c r="C35">
        <v>2</v>
      </c>
      <c r="E35" t="str">
        <f>VLOOKUP(A35,Oprema!$A:$C,3,0)</f>
        <v>Working table</v>
      </c>
    </row>
    <row r="36" spans="1:5">
      <c r="A36" t="s">
        <v>57</v>
      </c>
      <c r="B36" t="str">
        <f>VLOOKUP(A36,Oprema!$A:$B,2,0)</f>
        <v>Delovni netepiciran stol</v>
      </c>
      <c r="C36">
        <v>2</v>
      </c>
      <c r="E36" t="str">
        <f>VLOOKUP(A36,Oprema!$A:$C,3,0)</f>
        <v>Working chairs (on wheeels?)</v>
      </c>
    </row>
    <row r="37" spans="1:5">
      <c r="A37" t="s">
        <v>58</v>
      </c>
      <c r="B37" t="str">
        <f>VLOOKUP(A37,Oprema!$A:$B,2,0)</f>
        <v>Kavč</v>
      </c>
      <c r="C37">
        <v>1</v>
      </c>
      <c r="E37" t="str">
        <f>VLOOKUP(A37,Oprema!$A:$C,3,0)</f>
        <v>Sofa</v>
      </c>
    </row>
    <row r="38" spans="1:5">
      <c r="A38" t="s">
        <v>61</v>
      </c>
      <c r="B38" t="str">
        <f>VLOOKUP(A38,Oprema!$A:$B,2,0)</f>
        <v>Stol za jedilno mizo</v>
      </c>
      <c r="C38">
        <v>4</v>
      </c>
      <c r="E38" t="str">
        <f>VLOOKUP(A38,Oprema!$A:$C,3,0)</f>
        <v>Chair for dining table</v>
      </c>
    </row>
    <row r="39" spans="1:5">
      <c r="A39" t="s">
        <v>83</v>
      </c>
      <c r="B39" t="str">
        <f>VLOOKUP(A39,Oprema!$A:$B,2,0)</f>
        <v>Pograd</v>
      </c>
      <c r="C39">
        <v>1</v>
      </c>
      <c r="E39" t="str">
        <f>VLOOKUP(A39,Oprema!$A:$C,3,0)</f>
        <v>bunk bed</v>
      </c>
    </row>
    <row r="40" spans="1:5">
      <c r="A40" t="s">
        <v>70</v>
      </c>
      <c r="B40" t="str">
        <f>VLOOKUP(A40,Oprema!$A:$B,2,0)</f>
        <v>Zakonska postelja</v>
      </c>
      <c r="C40">
        <v>1</v>
      </c>
      <c r="E40" t="str">
        <f>VLOOKUP(A40,Oprema!$A:$C,3,0)</f>
        <v>Double bed</v>
      </c>
    </row>
    <row r="41" spans="1:5">
      <c r="A41" t="s">
        <v>59</v>
      </c>
      <c r="B41" t="str">
        <f>VLOOKUP(A41,Oprema!$A:$B,2,0)</f>
        <v>Nočna mizica</v>
      </c>
      <c r="C41">
        <v>2</v>
      </c>
      <c r="E41" t="str">
        <f>VLOOKUP(A41,Oprema!$A:$C,3,0)</f>
        <v>Bedside table</v>
      </c>
    </row>
    <row r="42" spans="1:5">
      <c r="A42" t="s">
        <v>71</v>
      </c>
      <c r="B42" t="str">
        <f>VLOOKUP(A42,Oprema!$A:$B,2,0)</f>
        <v>Garderobna omara - spalnica</v>
      </c>
      <c r="C42">
        <v>1</v>
      </c>
      <c r="E42" t="str">
        <f>VLOOKUP(A42,Oprema!$A:$C,3,0)</f>
        <v>Wardrobe - bedroom</v>
      </c>
    </row>
    <row r="43" spans="1:5">
      <c r="A43" t="s">
        <v>84</v>
      </c>
      <c r="B43" t="str">
        <f>VLOOKUP(A43,Oprema!$A:$B,2,0)</f>
        <v>Jedilna miza za 4 osebe</v>
      </c>
      <c r="C43">
        <v>1</v>
      </c>
      <c r="E43" t="str">
        <f>VLOOKUP(A43,Oprema!$A:$C,3,0)</f>
        <v>Dining table for 4 people</v>
      </c>
    </row>
    <row r="44" spans="1:5">
      <c r="A44" t="s">
        <v>85</v>
      </c>
      <c r="B44" t="str">
        <f>VLOOKUP(A44,Oprema!$A:$B,2,0)</f>
        <v>Vgradnje omare 2</v>
      </c>
      <c r="C44">
        <v>1</v>
      </c>
      <c r="E44" t="str">
        <f>VLOOKUP(A44,Oprema!$A:$C,3,0)</f>
        <v>Custom-made shelving 2</v>
      </c>
    </row>
    <row r="45" spans="1:5">
      <c r="A45" t="s">
        <v>86</v>
      </c>
      <c r="B45" t="str">
        <f>VLOOKUP(A45,Oprema!$A:$B,2,0)</f>
        <v>Kuhinja 2</v>
      </c>
      <c r="C45">
        <v>1</v>
      </c>
      <c r="E45" t="str">
        <f>VLOOKUP(A45,Oprema!$A:$C,3,0)</f>
        <v xml:space="preserve">Kitchen 2 </v>
      </c>
    </row>
    <row r="46" spans="1:5">
      <c r="A46" t="s">
        <v>87</v>
      </c>
      <c r="B46" t="str">
        <f>VLOOKUP(A46,Oprema!$A:$B,2,0)</f>
        <v>Vgradnje omare 3</v>
      </c>
      <c r="C46">
        <v>1</v>
      </c>
      <c r="E46" t="str">
        <f>VLOOKUP(A46,Oprema!$A:$C,3,0)</f>
        <v>Custom made wardrobe</v>
      </c>
    </row>
    <row r="47" spans="1:5">
      <c r="A47" t="s">
        <v>88</v>
      </c>
      <c r="B47" t="str">
        <f>VLOOKUP(A47,Oprema!$A:$B,2,0)</f>
        <v>Štedilnik s tremi rinkami</v>
      </c>
      <c r="C47">
        <v>1</v>
      </c>
      <c r="E47" t="str">
        <f>VLOOKUP(A47,Oprema!$A:$C,3,0)</f>
        <v>stowe with three...</v>
      </c>
    </row>
    <row r="48" spans="1:5">
      <c r="A48" t="s">
        <v>64</v>
      </c>
      <c r="B48" t="str">
        <f>VLOOKUP(A48,Oprema!$A:$B,2,0)</f>
        <v>Umivalnik</v>
      </c>
      <c r="C48">
        <v>1</v>
      </c>
      <c r="E48" t="str">
        <f>VLOOKUP(A48,Oprema!$A:$C,3,0)</f>
        <v>Sink</v>
      </c>
    </row>
    <row r="49" spans="1:10">
      <c r="A49" t="s">
        <v>65</v>
      </c>
      <c r="B49" t="str">
        <f>VLOOKUP(A49,Oprema!$A:$B,2,0)</f>
        <v xml:space="preserve">Armatura </v>
      </c>
      <c r="C49">
        <v>1</v>
      </c>
      <c r="E49" t="str">
        <f>VLOOKUP(A49,Oprema!$A:$C,3,0)</f>
        <v>Tap</v>
      </c>
    </row>
    <row r="50" spans="1:10">
      <c r="A50" t="s">
        <v>66</v>
      </c>
      <c r="B50" t="str">
        <f>VLOOKUP(A50,Oprema!$A:$B,2,0)</f>
        <v>Hladilnik</v>
      </c>
      <c r="C50">
        <v>1</v>
      </c>
      <c r="E50" t="str">
        <f>VLOOKUP(A50,Oprema!$A:$C,3,0)</f>
        <v>Freezer</v>
      </c>
    </row>
    <row r="51" spans="1:10">
      <c r="A51" t="s">
        <v>67</v>
      </c>
      <c r="B51" t="str">
        <f>VLOOKUP(A51,Oprema!$A:$B,2,0)</f>
        <v>Pomivalni stroj</v>
      </c>
      <c r="C51">
        <v>1</v>
      </c>
      <c r="E51" t="str">
        <f>VLOOKUP(A51,Oprema!$A:$C,3,0)</f>
        <v>Dishwasher</v>
      </c>
    </row>
    <row r="52" spans="1:10">
      <c r="A52" t="s">
        <v>68</v>
      </c>
      <c r="B52" t="str">
        <f>VLOOKUP(A52,Oprema!$A:$B,2,0)</f>
        <v>Napa</v>
      </c>
      <c r="C52">
        <v>1</v>
      </c>
      <c r="E52" t="str">
        <f>VLOOKUP(A52,Oprema!$A:$C,3,0)</f>
        <v>Extractor</v>
      </c>
    </row>
    <row r="53" spans="1:10">
      <c r="A53" t="s">
        <v>69</v>
      </c>
      <c r="B53" t="str">
        <f>VLOOKUP(A53,Oprema!$A:$B,2,0)</f>
        <v>Pečica z toplim zrakom in mikro</v>
      </c>
      <c r="C53">
        <v>1</v>
      </c>
      <c r="E53" t="str">
        <f>VLOOKUP(A53,Oprema!$A:$C,3,0)</f>
        <v>Microwave with oven functions</v>
      </c>
    </row>
    <row r="54" spans="1:10">
      <c r="A54" t="s">
        <v>89</v>
      </c>
      <c r="B54" t="str">
        <f>VLOOKUP(A54,Oprema!$A:$B,2,0)</f>
        <v>Tuš zavesa</v>
      </c>
      <c r="C54">
        <v>1</v>
      </c>
      <c r="E54" t="str">
        <f>VLOOKUP(A54,Oprema!$A:$C,3,0)</f>
        <v>90º shower curtain rod</v>
      </c>
    </row>
    <row r="55" spans="1:10">
      <c r="A55" t="s">
        <v>90</v>
      </c>
      <c r="B55" t="str">
        <f>VLOOKUP(A55,Oprema!$A:$B,2,0)</f>
        <v>Fotelj 3</v>
      </c>
      <c r="C55">
        <v>2</v>
      </c>
      <c r="E55" t="str">
        <f>VLOOKUP(A55,Oprema!$A:$C,3,0)</f>
        <v>Chair 3</v>
      </c>
    </row>
    <row r="56" spans="1:10">
      <c r="A56" t="s">
        <v>74</v>
      </c>
      <c r="B56" t="str">
        <f>VLOOKUP(A56,Oprema!$A:$B,2,0)</f>
        <v>Držalo za toaletni papir</v>
      </c>
      <c r="C56">
        <v>1</v>
      </c>
      <c r="E56" t="str">
        <f>VLOOKUP(A56,Oprema!$A:$C,3,0)</f>
        <v>Toilet paper holder</v>
      </c>
      <c r="I56" s="73"/>
      <c r="J56" s="73"/>
    </row>
    <row r="57" spans="1:10">
      <c r="A57" t="s">
        <v>75</v>
      </c>
      <c r="B57" t="str">
        <f>VLOOKUP(A57,Oprema!$A:$B,2,0)</f>
        <v>Ogledalo z okvirjem - polico</v>
      </c>
      <c r="C57">
        <v>1</v>
      </c>
      <c r="E57" t="str">
        <f>VLOOKUP(A57,Oprema!$A:$C,3,0)</f>
        <v>Mirror</v>
      </c>
      <c r="I57" s="73"/>
    </row>
    <row r="58" spans="1:10">
      <c r="A58" t="s">
        <v>76</v>
      </c>
      <c r="B58" t="str">
        <f>VLOOKUP(A58,Oprema!$A:$B,2,0)</f>
        <v>Polica za šampon</v>
      </c>
      <c r="C58">
        <v>1</v>
      </c>
      <c r="E58" t="str">
        <f>VLOOKUP(A58,Oprema!$A:$C,3,0)</f>
        <v>Shampoo shelf</v>
      </c>
      <c r="I58" s="73"/>
    </row>
    <row r="59" spans="1:10">
      <c r="A59" t="s">
        <v>77</v>
      </c>
      <c r="B59" t="str">
        <f>VLOOKUP(A59,Oprema!$A:$B,2,0)</f>
        <v>Držalo za brisače</v>
      </c>
      <c r="C59">
        <v>1</v>
      </c>
      <c r="E59" t="str">
        <f>VLOOKUP(A59,Oprema!$A:$C,3,0)</f>
        <v>Towel rail</v>
      </c>
      <c r="I59" s="73"/>
    </row>
    <row r="60" spans="1:10">
      <c r="A60" t="s">
        <v>78</v>
      </c>
      <c r="B60" t="str">
        <f>VLOOKUP(A60,Oprema!$A:$B,2,0)</f>
        <v>Držalo za WC ščetko</v>
      </c>
      <c r="C60">
        <v>4</v>
      </c>
      <c r="E60" t="str">
        <f>VLOOKUP(A60,Oprema!$A:$C,3,0)</f>
        <v>Toilet brush holder</v>
      </c>
      <c r="I60" s="73"/>
    </row>
    <row r="61" spans="1:10">
      <c r="A61" t="s">
        <v>80</v>
      </c>
      <c r="B61" t="str">
        <f>VLOOKUP(A61,Oprema!$A:$B,2,0)</f>
        <v>Maska za podokenske fancoile</v>
      </c>
      <c r="C61">
        <v>2</v>
      </c>
      <c r="E61" t="str">
        <f>VLOOKUP(A61,Oprema!$A:$C,3,0)</f>
        <v>Perforated sheet metal mask for fancoil cover</v>
      </c>
      <c r="I61" s="73"/>
    </row>
    <row r="62" spans="1:10">
      <c r="A62" t="s">
        <v>81</v>
      </c>
      <c r="B62" t="str">
        <f>VLOOKUP(A62,Oprema!$A:$B,2,0)</f>
        <v>Obešalniki</v>
      </c>
      <c r="C62">
        <v>5</v>
      </c>
      <c r="E62" t="str">
        <f>VLOOKUP(A62,Oprema!$A:$C,3,0)</f>
        <v>hanger for bathroom</v>
      </c>
      <c r="I62" s="73"/>
    </row>
    <row r="64" spans="1:10">
      <c r="A64" s="1" t="s">
        <v>91</v>
      </c>
    </row>
    <row r="65" spans="1:5">
      <c r="A65" t="s">
        <v>92</v>
      </c>
      <c r="B65" t="str">
        <f>VLOOKUP(A65,Oprema!$A:$B,2,0)</f>
        <v>Pisarniška miza</v>
      </c>
      <c r="C65">
        <v>17</v>
      </c>
      <c r="E65" t="str">
        <f>VLOOKUP(A65,Oprema!$A:$C,3,0)</f>
        <v>Office table</v>
      </c>
    </row>
    <row r="66" spans="1:5">
      <c r="A66" t="s">
        <v>93</v>
      </c>
      <c r="B66" t="str">
        <f>VLOOKUP(A66,Oprema!$A:$B,2,0)</f>
        <v>Sejna miza</v>
      </c>
      <c r="C66">
        <v>1</v>
      </c>
      <c r="E66" t="str">
        <f>VLOOKUP(A66,Oprema!$A:$C,3,0)</f>
        <v>Meeting table</v>
      </c>
    </row>
    <row r="67" spans="1:5">
      <c r="A67" t="s">
        <v>2204</v>
      </c>
      <c r="B67" t="str">
        <f>VLOOKUP(A67,Oprema!$A:$B,2,0)</f>
        <v>Recepcijka miza</v>
      </c>
      <c r="C67">
        <v>1</v>
      </c>
    </row>
    <row r="68" spans="1:5">
      <c r="A68" t="s">
        <v>2205</v>
      </c>
      <c r="B68" t="str">
        <f>VLOOKUP(A68,Oprema!$A:$B,2,0)</f>
        <v>Akustični panel za pisarniško mizo</v>
      </c>
      <c r="C68">
        <v>3</v>
      </c>
    </row>
    <row r="69" spans="1:5">
      <c r="A69" t="s">
        <v>94</v>
      </c>
      <c r="B69" t="str">
        <f>VLOOKUP(A69,Oprema!$A:$B,2,0)</f>
        <v>Naložljivi večnamenski stoli</v>
      </c>
      <c r="C69">
        <v>24</v>
      </c>
      <c r="E69" t="str">
        <f>VLOOKUP(A69,Oprema!$A:$C,3,0)</f>
        <v>Pil up chairs</v>
      </c>
    </row>
    <row r="70" spans="1:5">
      <c r="A70" t="s">
        <v>95</v>
      </c>
      <c r="B70" t="str">
        <f>VLOOKUP(A70,Oprema!$A:$B,2,0)</f>
        <v>Namizna lučka</v>
      </c>
      <c r="C70">
        <v>6</v>
      </c>
      <c r="E70" t="str">
        <f>VLOOKUP(A70,Oprema!$A:$C,3,0)</f>
        <v>Tabletop lumniray</v>
      </c>
    </row>
    <row r="71" spans="1:5">
      <c r="A71" t="s">
        <v>96</v>
      </c>
      <c r="B71" t="str">
        <f>VLOOKUP(A71,Oprema!$A:$B,2,0)</f>
        <v>Nizka pisarniška omara</v>
      </c>
      <c r="C71">
        <v>6</v>
      </c>
      <c r="E71" t="str">
        <f>VLOOKUP(A71,Oprema!$A:$C,3,0)</f>
        <v>Low office closet (with doors)</v>
      </c>
    </row>
    <row r="72" spans="1:5">
      <c r="A72" t="s">
        <v>97</v>
      </c>
      <c r="B72" t="str">
        <f>VLOOKUP(A72,Oprema!$A:$B,2,0)</f>
        <v>Ekran sejen sobe</v>
      </c>
      <c r="C72">
        <v>1</v>
      </c>
      <c r="E72" t="str">
        <f>VLOOKUP(A72,Oprema!$A:$C,3,0)</f>
        <v>Screen for meeting room</v>
      </c>
    </row>
    <row r="73" spans="1:5">
      <c r="A73" t="s">
        <v>98</v>
      </c>
      <c r="B73" t="str">
        <f>VLOOKUP(A73,Oprema!$A:$B,2,0)</f>
        <v>Pisarniški stol z naslonom za roke</v>
      </c>
      <c r="C73">
        <v>18</v>
      </c>
      <c r="E73" t="str">
        <f>VLOOKUP(A73,Oprema!$A:$C,3,0)</f>
        <v>Office chair with armrest</v>
      </c>
    </row>
    <row r="74" spans="1:5">
      <c r="A74" t="s">
        <v>99</v>
      </c>
      <c r="B74" t="str">
        <f>VLOOKUP(A74,Oprema!$A:$B,2,0)</f>
        <v>Koš za smeti</v>
      </c>
      <c r="C74">
        <v>1</v>
      </c>
      <c r="E74" t="str">
        <f>VLOOKUP(A74,Oprema!$A:$C,3,0)</f>
        <v>Gargabe basquet</v>
      </c>
    </row>
    <row r="75" spans="1:5">
      <c r="A75" t="s">
        <v>100</v>
      </c>
      <c r="B75" t="str">
        <f>VLOOKUP(A75,Oprema!$A:$B,2,0)</f>
        <v>Obešalnik 4-6 oseb</v>
      </c>
      <c r="C75">
        <v>4</v>
      </c>
      <c r="E75" t="str">
        <f>VLOOKUP(A75,Oprema!$A:$C,3,0)</f>
        <v>Hanger 4-5 people</v>
      </c>
    </row>
    <row r="76" spans="1:5">
      <c r="A76" t="s">
        <v>101</v>
      </c>
      <c r="B76" t="str">
        <f>VLOOKUP(A76,Oprema!$A:$B,2,0)</f>
        <v>Obešalnik (pisarne)</v>
      </c>
      <c r="C76">
        <v>2</v>
      </c>
      <c r="E76" t="str">
        <f>VLOOKUP(A76,Oprema!$A:$C,3,0)</f>
        <v xml:space="preserve">Hanger for office </v>
      </c>
    </row>
    <row r="77" spans="1:5">
      <c r="A77" t="s">
        <v>102</v>
      </c>
      <c r="B77" t="str">
        <f>VLOOKUP(A77,Oprema!$A:$B,2,0)</f>
        <v>Računalnik</v>
      </c>
      <c r="C77">
        <v>5</v>
      </c>
      <c r="E77" t="str">
        <f>VLOOKUP(A77,Oprema!$A:$C,3,0)</f>
        <v>PC</v>
      </c>
    </row>
    <row r="78" spans="1:5">
      <c r="A78" t="s">
        <v>103</v>
      </c>
      <c r="B78" t="str">
        <f>VLOOKUP(A78,Oprema!$A:$B,2,0)</f>
        <v>Delovna postaja MAC</v>
      </c>
      <c r="C78">
        <v>3</v>
      </c>
      <c r="E78" t="str">
        <f>VLOOKUP(A78,Oprema!$A:$C,3,0)</f>
        <v>MAC</v>
      </c>
    </row>
    <row r="79" spans="1:5">
      <c r="A79" t="s">
        <v>104</v>
      </c>
      <c r="B79" t="str">
        <f>VLOOKUP(A79,Oprema!$A:$B,2,0)</f>
        <v>Prenosni računalnik</v>
      </c>
      <c r="C79">
        <v>3</v>
      </c>
      <c r="E79" t="str">
        <f>VLOOKUP(A79,Oprema!$A:$C,3,0)</f>
        <v>Notebook</v>
      </c>
    </row>
    <row r="80" spans="1:5">
      <c r="A80" t="s">
        <v>105</v>
      </c>
      <c r="B80" t="str">
        <f>VLOOKUP(A80,Oprema!$A:$B,2,0)</f>
        <v>IP telefonski terminal</v>
      </c>
      <c r="C80">
        <v>10</v>
      </c>
      <c r="E80" t="str">
        <f>VLOOKUP(A80,Oprema!$A:$C,3,0)</f>
        <v>IP Telephone terminal</v>
      </c>
    </row>
    <row r="81" spans="1:9">
      <c r="A81" t="s">
        <v>106</v>
      </c>
      <c r="B81" t="str">
        <f>VLOOKUP(A81,Oprema!$A:$B,2,0)</f>
        <v>IP telefonska centrala</v>
      </c>
      <c r="C81">
        <v>1</v>
      </c>
      <c r="E81" t="str">
        <f>VLOOKUP(A81,Oprema!$A:$C,3,0)</f>
        <v>IP Telephone central</v>
      </c>
    </row>
    <row r="82" spans="1:9">
      <c r="A82" t="s">
        <v>107</v>
      </c>
      <c r="B82" t="str">
        <f>VLOOKUP(A82,Oprema!$A:$B,2,0)</f>
        <v>Delovna pisarniška miza (direktor)</v>
      </c>
      <c r="C82">
        <v>1</v>
      </c>
      <c r="E82" t="str">
        <f>VLOOKUP(A82,Oprema!$A:$C,3,0)</f>
        <v>Big desk</v>
      </c>
    </row>
    <row r="83" spans="1:9">
      <c r="A83" t="s">
        <v>108</v>
      </c>
      <c r="B83" t="str">
        <f>VLOOKUP(A83,Oprema!$A:$B,2,0)</f>
        <v>Mini PC</v>
      </c>
      <c r="C83">
        <v>1</v>
      </c>
      <c r="E83" t="str">
        <f>VLOOKUP(A83,Oprema!$A:$C,3,0)</f>
        <v>Mini PC</v>
      </c>
    </row>
    <row r="84" spans="1:9">
      <c r="A84" t="s">
        <v>109</v>
      </c>
      <c r="B84" t="str">
        <f>VLOOKUP(A84,Oprema!$A:$B,2,0)</f>
        <v>Podmizni predalnik</v>
      </c>
      <c r="C84">
        <v>18</v>
      </c>
      <c r="E84" t="str">
        <f>VLOOKUP(A84,Oprema!$A:$C,3,0)</f>
        <v>under desk drawer</v>
      </c>
    </row>
    <row r="85" spans="1:9">
      <c r="A85" t="s">
        <v>110</v>
      </c>
      <c r="B85" t="str">
        <f>VLOOKUP(A85,Oprema!$A:$B,2,0)</f>
        <v>Okrogla miza za sestanke</v>
      </c>
      <c r="C85">
        <v>2</v>
      </c>
      <c r="E85" t="str">
        <f>VLOOKUP(A85,Oprema!$A:$C,3,0)</f>
        <v>Round meeting table</v>
      </c>
    </row>
    <row r="86" spans="1:9">
      <c r="A86" t="s">
        <v>111</v>
      </c>
      <c r="B86" t="str">
        <f>VLOOKUP(A86,Oprema!$A:$B,2,0)</f>
        <v>Visoka pisarniška omara</v>
      </c>
      <c r="C86">
        <v>3</v>
      </c>
      <c r="E86" t="str">
        <f>VLOOKUP(A86,Oprema!$A:$C,3,0)</f>
        <v>High office closet</v>
      </c>
    </row>
    <row r="87" spans="1:9">
      <c r="A87" t="s">
        <v>112</v>
      </c>
      <c r="B87" t="str">
        <f>VLOOKUP(A87,Oprema!$A:$B,2,0)</f>
        <v>Pisarniške visoke police</v>
      </c>
      <c r="C87">
        <v>5</v>
      </c>
    </row>
    <row r="88" spans="1:9">
      <c r="A88" t="s">
        <v>113</v>
      </c>
      <c r="B88" t="str">
        <f>VLOOKUP(A88,Oprema!$A:$B,2,0)</f>
        <v>Stol - počivalnik</v>
      </c>
      <c r="C88">
        <v>2</v>
      </c>
      <c r="E88" t="str">
        <f>VLOOKUP(A88,Oprema!$A:$C,3,0)</f>
        <v>Rest chair</v>
      </c>
    </row>
    <row r="89" spans="1:9">
      <c r="A89" t="s">
        <v>80</v>
      </c>
      <c r="B89" t="str">
        <f>VLOOKUP(A89,Oprema!$A:$B,2,0)</f>
        <v>Maska za podokenske fancoile</v>
      </c>
      <c r="C89">
        <v>4</v>
      </c>
      <c r="E89" t="str">
        <f>VLOOKUP(A89,Oprema!$A:$C,3,0)</f>
        <v>Perforated sheet metal mask for fancoil cover</v>
      </c>
      <c r="I89" s="73"/>
    </row>
    <row r="90" spans="1:9">
      <c r="A90" t="s">
        <v>114</v>
      </c>
      <c r="B90" t="str">
        <f>VLOOKUP(A90,Oprema!$A:$B,2,0)</f>
        <v>Strežnik/NAS</v>
      </c>
      <c r="C90">
        <v>1</v>
      </c>
      <c r="E90" t="str">
        <f>VLOOKUP(A90,Oprema!$A:$C,3,0)</f>
        <v>NAS</v>
      </c>
      <c r="I90" s="73"/>
    </row>
    <row r="91" spans="1:9">
      <c r="A91" t="s">
        <v>115</v>
      </c>
      <c r="B91" t="str">
        <f>VLOOKUP(A91,Oprema!$A:$B,2,0)</f>
        <v>Backup NAS</v>
      </c>
      <c r="C91">
        <v>1</v>
      </c>
      <c r="E91" t="str">
        <f>VLOOKUP(A91,Oprema!$A:$C,3,0)</f>
        <v>Backup NAS</v>
      </c>
      <c r="I91" s="73"/>
    </row>
    <row r="92" spans="1:9">
      <c r="A92" t="s">
        <v>116</v>
      </c>
      <c r="B92" t="str">
        <f>VLOOKUP(A92,Oprema!$A:$B,2,0)</f>
        <v>Stojalo za dežnike</v>
      </c>
      <c r="C92">
        <v>2</v>
      </c>
      <c r="E92" t="str">
        <f>VLOOKUP(A92,Oprema!$A:$C,3,0)</f>
        <v>Box for umbrelas</v>
      </c>
      <c r="I92" s="73"/>
    </row>
    <row r="93" spans="1:9">
      <c r="A93" t="s">
        <v>117</v>
      </c>
      <c r="B93" t="str">
        <f>VLOOKUP(A93,Oprema!$A:$B,2,0)</f>
        <v>Videokonferenčni sistem</v>
      </c>
      <c r="C93">
        <v>1</v>
      </c>
      <c r="E93" t="str">
        <f>VLOOKUP(A93,Oprema!$A:$C,3,0)</f>
        <v>Videokonference system for meeting room</v>
      </c>
      <c r="I93" s="73"/>
    </row>
    <row r="95" spans="1:9">
      <c r="A95" s="1" t="s">
        <v>118</v>
      </c>
    </row>
    <row r="96" spans="1:9">
      <c r="A96" t="s">
        <v>94</v>
      </c>
      <c r="B96" t="str">
        <f>VLOOKUP(A96,Oprema!$A:$B,2,0)</f>
        <v>Naložljivi večnamenski stoli</v>
      </c>
      <c r="C96">
        <v>8</v>
      </c>
      <c r="E96" t="str">
        <f>VLOOKUP(A96,Oprema!$A:$C,3,0)</f>
        <v>Pil up chairs</v>
      </c>
    </row>
    <row r="97" spans="1:9">
      <c r="A97" t="s">
        <v>119</v>
      </c>
      <c r="B97" t="str">
        <f>VLOOKUP(A97,Oprema!$A:$B,2,0)</f>
        <v>Vgradnje omare v ateljejih</v>
      </c>
      <c r="C97">
        <v>1</v>
      </c>
      <c r="E97" t="str">
        <f>VLOOKUP(A97,Oprema!$A:$C,3,0)</f>
        <v>Cupboard in plasterboard partitions in workshops</v>
      </c>
      <c r="I97" s="73"/>
    </row>
    <row r="98" spans="1:9">
      <c r="A98" t="s">
        <v>120</v>
      </c>
      <c r="B98" t="str">
        <f>VLOOKUP(A98,Oprema!$A:$B,2,0)</f>
        <v>Umivalnik v ateljejih</v>
      </c>
      <c r="C98">
        <v>1</v>
      </c>
      <c r="E98" t="str">
        <f>VLOOKUP(A98,Oprema!$A:$C,3,0)</f>
        <v>Metal sink in workshops</v>
      </c>
      <c r="I98" s="73"/>
    </row>
    <row r="99" spans="1:9">
      <c r="A99" t="s">
        <v>121</v>
      </c>
      <c r="B99" t="str">
        <f>VLOOKUP(A99,Oprema!$A:$B,2,0)</f>
        <v>Kovinska maska pod električno omarico v atelejejih</v>
      </c>
      <c r="C99">
        <v>1</v>
      </c>
      <c r="E99" t="str">
        <f>VLOOKUP(A99,Oprema!$A:$C,3,0)</f>
        <v>Metal sheet mask for electric closet cover</v>
      </c>
      <c r="I99" s="73"/>
    </row>
    <row r="101" spans="1:9">
      <c r="A101" s="1" t="s">
        <v>122</v>
      </c>
    </row>
    <row r="102" spans="1:9">
      <c r="A102" t="s">
        <v>56</v>
      </c>
      <c r="B102" t="str">
        <f>VLOOKUP(A102,Oprema!$A:$B,2,0)</f>
        <v>Delovna miza</v>
      </c>
      <c r="C102">
        <v>50</v>
      </c>
      <c r="E102" t="str">
        <f>VLOOKUP(A102,Oprema!$A:$C,3,0)</f>
        <v>Working table</v>
      </c>
    </row>
    <row r="103" spans="1:9">
      <c r="A103" t="s">
        <v>123</v>
      </c>
      <c r="B103" t="str">
        <f>VLOOKUP(A103,Oprema!$A:$B,2,0)</f>
        <v>Delovni stol brez naslona za roke</v>
      </c>
      <c r="C103">
        <v>25</v>
      </c>
      <c r="E103" t="str">
        <f>VLOOKUP(A103,Oprema!$A:$C,3,0)</f>
        <v>Work chair without armrest</v>
      </c>
    </row>
    <row r="104" spans="1:9">
      <c r="A104" t="s">
        <v>124</v>
      </c>
      <c r="B104" t="str">
        <f>VLOOKUP(A104,Oprema!$A:$B,2,0)</f>
        <v>Predelna stena med ateljeji 1</v>
      </c>
      <c r="C104">
        <f>9+4</f>
        <v>13</v>
      </c>
      <c r="E104" t="str">
        <f>VLOOKUP(A104,Oprema!$A:$C,3,0)</f>
        <v>Division wall 1</v>
      </c>
    </row>
    <row r="105" spans="1:9">
      <c r="A105" t="s">
        <v>125</v>
      </c>
      <c r="B105" t="str">
        <f>VLOOKUP(A105,Oprema!$A:$B,2,0)</f>
        <v>Predelna stena med ateljeji 2</v>
      </c>
      <c r="C105">
        <f>6+3</f>
        <v>9</v>
      </c>
      <c r="E105" t="str">
        <f>VLOOKUP(A105,Oprema!$A:$C,3,0)</f>
        <v>Division wall 2</v>
      </c>
    </row>
    <row r="106" spans="1:9">
      <c r="A106" t="s">
        <v>126</v>
      </c>
      <c r="B106" t="str">
        <f>VLOOKUP(A106,Oprema!$A:$B,2,0)</f>
        <v>Predelna stena med ateljeji 3</v>
      </c>
      <c r="C106">
        <v>1</v>
      </c>
      <c r="E106" t="str">
        <f>VLOOKUP(A106,Oprema!$A:$C,3,0)</f>
        <v>Division wall 3</v>
      </c>
    </row>
    <row r="107" spans="1:9">
      <c r="A107" t="s">
        <v>80</v>
      </c>
      <c r="B107" t="str">
        <f>VLOOKUP(A107,Oprema!$A:$B,2,0)</f>
        <v>Maska za podokenske fancoile</v>
      </c>
      <c r="C107">
        <f>18+10</f>
        <v>28</v>
      </c>
      <c r="E107" t="str">
        <f>VLOOKUP(A107,Oprema!$A:$C,3,0)</f>
        <v>Perforated sheet metal mask for fancoil cover</v>
      </c>
      <c r="I107" s="73"/>
    </row>
    <row r="108" spans="1:9">
      <c r="A108" t="s">
        <v>119</v>
      </c>
      <c r="B108" t="str">
        <f>VLOOKUP(A108,Oprema!$A:$B,2,0)</f>
        <v>Vgradnje omare v ateljejih</v>
      </c>
      <c r="C108">
        <f>10+6</f>
        <v>16</v>
      </c>
      <c r="E108" t="str">
        <f>VLOOKUP(A108,Oprema!$A:$C,3,0)</f>
        <v>Cupboard in plasterboard partitions in workshops</v>
      </c>
      <c r="I108" s="73"/>
    </row>
    <row r="109" spans="1:9">
      <c r="A109" t="s">
        <v>120</v>
      </c>
      <c r="B109" t="str">
        <f>VLOOKUP(A109,Oprema!$A:$B,2,0)</f>
        <v>Umivalnik v ateljejih</v>
      </c>
      <c r="C109">
        <f>14+8</f>
        <v>22</v>
      </c>
      <c r="E109" t="str">
        <f>VLOOKUP(A109,Oprema!$A:$C,3,0)</f>
        <v>Metal sink in workshops</v>
      </c>
      <c r="I109" s="73"/>
    </row>
    <row r="110" spans="1:9">
      <c r="A110" t="s">
        <v>121</v>
      </c>
      <c r="B110" t="str">
        <f>VLOOKUP(A110,Oprema!$A:$B,2,0)</f>
        <v>Kovinska maska pod električno omarico v atelejejih</v>
      </c>
      <c r="C110">
        <v>22</v>
      </c>
      <c r="E110" t="str">
        <f>VLOOKUP(A110,Oprema!$A:$C,3,0)</f>
        <v>Metal sheet mask for electric closet cover</v>
      </c>
      <c r="I110" s="73"/>
    </row>
    <row r="112" spans="1:9">
      <c r="A112" s="1" t="s">
        <v>127</v>
      </c>
    </row>
    <row r="113" spans="1:10">
      <c r="A113" t="s">
        <v>56</v>
      </c>
      <c r="B113" t="str">
        <f>VLOOKUP(A113,Oprema!$A:$B,2,0)</f>
        <v>Delovna miza</v>
      </c>
      <c r="C113">
        <v>2</v>
      </c>
      <c r="E113" t="str">
        <f>VLOOKUP(A113,Oprema!$A:$C,3,0)</f>
        <v>Working table</v>
      </c>
    </row>
    <row r="114" spans="1:10">
      <c r="A114" t="s">
        <v>57</v>
      </c>
      <c r="B114" t="str">
        <f>VLOOKUP(A114,Oprema!$A:$B,2,0)</f>
        <v>Delovni netepiciran stol</v>
      </c>
      <c r="C114">
        <v>2</v>
      </c>
      <c r="E114" t="str">
        <f>VLOOKUP(A114,Oprema!$A:$C,3,0)</f>
        <v>Working chairs (on wheeels?)</v>
      </c>
    </row>
    <row r="115" spans="1:10">
      <c r="A115" t="s">
        <v>109</v>
      </c>
      <c r="B115" t="str">
        <f>LOOKUP(A115,Oprema!A:A,Oprema!B:B)</f>
        <v>Podmizni predalnik</v>
      </c>
      <c r="C115">
        <f>C113</f>
        <v>2</v>
      </c>
      <c r="E115" t="str">
        <f>VLOOKUP(A115,Oprema!$A:$C,3,0)</f>
        <v>under desk drawer</v>
      </c>
    </row>
    <row r="116" spans="1:10">
      <c r="A116" t="s">
        <v>80</v>
      </c>
      <c r="B116" t="str">
        <f>VLOOKUP(A116,Oprema!$A:$B,2,0)</f>
        <v>Maska za podokenske fancoile</v>
      </c>
      <c r="C116">
        <v>1</v>
      </c>
      <c r="E116" t="str">
        <f>VLOOKUP(A116,Oprema!$A:$C,3,0)</f>
        <v>Perforated sheet metal mask for fancoil cover</v>
      </c>
      <c r="I116" s="73"/>
    </row>
    <row r="117" spans="1:10">
      <c r="A117" t="s">
        <v>119</v>
      </c>
      <c r="B117" t="str">
        <f>VLOOKUP(A117,Oprema!$A:$B,2,0)</f>
        <v>Vgradnje omare v ateljejih</v>
      </c>
      <c r="C117">
        <v>1</v>
      </c>
      <c r="E117" t="str">
        <f>VLOOKUP(A117,Oprema!$A:$C,3,0)</f>
        <v>Cupboard in plasterboard partitions in workshops</v>
      </c>
      <c r="I117" s="73"/>
    </row>
    <row r="118" spans="1:10">
      <c r="A118" t="s">
        <v>120</v>
      </c>
      <c r="B118" t="str">
        <f>VLOOKUP(A118,Oprema!$A:$B,2,0)</f>
        <v>Umivalnik v ateljejih</v>
      </c>
      <c r="C118">
        <v>1</v>
      </c>
      <c r="E118" t="str">
        <f>VLOOKUP(A118,Oprema!$A:$C,3,0)</f>
        <v>Metal sink in workshops</v>
      </c>
      <c r="I118" s="73"/>
    </row>
    <row r="119" spans="1:10">
      <c r="A119" t="s">
        <v>121</v>
      </c>
      <c r="B119" t="str">
        <f>VLOOKUP(A119,Oprema!$A:$B,2,0)</f>
        <v>Kovinska maska pod električno omarico v atelejejih</v>
      </c>
      <c r="C119">
        <v>1</v>
      </c>
      <c r="E119" t="str">
        <f>VLOOKUP(A119,Oprema!$A:$C,3,0)</f>
        <v>Metal sheet mask for electric closet cover</v>
      </c>
      <c r="I119" s="73"/>
    </row>
    <row r="121" spans="1:10">
      <c r="A121" s="1" t="s">
        <v>128</v>
      </c>
    </row>
    <row r="122" spans="1:10">
      <c r="A122" t="s">
        <v>94</v>
      </c>
      <c r="B122" t="str">
        <f>VLOOKUP(A122,Oprema!$A:$B,2,0)</f>
        <v>Naložljivi večnamenski stoli</v>
      </c>
      <c r="C122">
        <v>1</v>
      </c>
      <c r="E122" t="str">
        <f>VLOOKUP(A122,Oprema!$A:$C,3,0)</f>
        <v>Pil up chairs</v>
      </c>
    </row>
    <row r="123" spans="1:10">
      <c r="A123" t="s">
        <v>129</v>
      </c>
      <c r="B123" t="str">
        <f>VLOOKUP(A123,Oprema!$A:$B,2,0)</f>
        <v>Fotelj 1</v>
      </c>
      <c r="C123">
        <v>30</v>
      </c>
      <c r="E123" t="str">
        <f>VLOOKUP(A123,Oprema!$A:$C,3,0)</f>
        <v>Lounge chair 1</v>
      </c>
    </row>
    <row r="124" spans="1:10">
      <c r="A124" t="s">
        <v>130</v>
      </c>
      <c r="B124" t="str">
        <f>VLOOKUP(A124,Oprema!$A:$B,2,0)</f>
        <v>Modularno sedišče 1</v>
      </c>
      <c r="C124">
        <v>75</v>
      </c>
      <c r="E124" t="str">
        <f>VLOOKUP(A124,Oprema!$A:$C,3,0)</f>
        <v>Modular sofa 1</v>
      </c>
    </row>
    <row r="125" spans="1:10">
      <c r="A125" t="s">
        <v>90</v>
      </c>
      <c r="B125" t="str">
        <f>VLOOKUP(A125,Oprema!$A:$B,2,0)</f>
        <v>Fotelj 3</v>
      </c>
      <c r="C125">
        <v>10</v>
      </c>
      <c r="E125" t="str">
        <f>VLOOKUP(A125,Oprema!$A:$C,3,0)</f>
        <v>Chair 3</v>
      </c>
    </row>
    <row r="126" spans="1:10">
      <c r="A126" t="s">
        <v>113</v>
      </c>
      <c r="B126" t="str">
        <f>VLOOKUP(A126,Oprema!$A:$B,2,0)</f>
        <v>Stol - počivalnik</v>
      </c>
      <c r="C126">
        <v>6</v>
      </c>
      <c r="E126" t="str">
        <f>VLOOKUP(A126,Oprema!$A:$C,3,0)</f>
        <v>Rest chair</v>
      </c>
      <c r="J126" s="73"/>
    </row>
    <row r="127" spans="1:10">
      <c r="A127" t="s">
        <v>131</v>
      </c>
      <c r="B127" t="str">
        <f>VLOOKUP(A127,Oprema!$A:$B,2,0)</f>
        <v>Čajna kuhinja</v>
      </c>
      <c r="C127">
        <v>3</v>
      </c>
      <c r="E127" t="str">
        <f>VLOOKUP(A127,Oprema!$A:$C,3,0)</f>
        <v>Office</v>
      </c>
    </row>
    <row r="128" spans="1:10">
      <c r="A128" t="s">
        <v>69</v>
      </c>
      <c r="B128" t="str">
        <f>VLOOKUP(A128,Oprema!$A:$B,2,0)</f>
        <v>Pečica z toplim zrakom in mikro</v>
      </c>
      <c r="C128">
        <v>3</v>
      </c>
      <c r="E128" t="str">
        <f>VLOOKUP(A128,Oprema!$A:$C,3,0)</f>
        <v>Microwave with oven functions</v>
      </c>
    </row>
    <row r="129" spans="1:10">
      <c r="A129" t="s">
        <v>132</v>
      </c>
      <c r="B129" t="str">
        <f>VLOOKUP(A129,Oprema!$A:$B,2,0)</f>
        <v>Pod pultni hladilnik</v>
      </c>
      <c r="C129">
        <v>3</v>
      </c>
      <c r="E129" t="str">
        <f>VLOOKUP(A129,Oprema!$A:$C,3,0)</f>
        <v>Undercounter Freezer</v>
      </c>
    </row>
    <row r="130" spans="1:10">
      <c r="A130" t="s">
        <v>68</v>
      </c>
      <c r="B130" t="str">
        <f>VLOOKUP(A130,Oprema!$A:$B,2,0)</f>
        <v>Napa</v>
      </c>
      <c r="C130">
        <v>3</v>
      </c>
      <c r="E130" t="str">
        <f>VLOOKUP(A130,Oprema!$A:$C,3,0)</f>
        <v>Extractor</v>
      </c>
    </row>
    <row r="131" spans="1:10">
      <c r="A131" t="s">
        <v>133</v>
      </c>
      <c r="B131" t="str">
        <f>VLOOKUP(A131,Oprema!$A:$B,2,0)</f>
        <v>Kavni avtomat</v>
      </c>
      <c r="C131">
        <v>3</v>
      </c>
      <c r="E131" t="str">
        <f>VLOOKUP(A131,Oprema!$A:$C,3,0)</f>
        <v>Coffe machine</v>
      </c>
    </row>
    <row r="132" spans="1:10">
      <c r="A132" t="s">
        <v>134</v>
      </c>
      <c r="B132" t="str">
        <f>VLOOKUP(A132,Oprema!$A:$B,2,0)</f>
        <v>Javne garderobne omarice</v>
      </c>
      <c r="C132">
        <v>1</v>
      </c>
      <c r="E132" t="str">
        <f>VLOOKUP(A132,Oprema!$A:$C,3,0)</f>
        <v>Locker (public) integrated</v>
      </c>
    </row>
    <row r="133" spans="1:10">
      <c r="A133" t="s">
        <v>135</v>
      </c>
      <c r="B133" t="str">
        <f>VLOOKUP(A133,Oprema!$A:$B,2,0)</f>
        <v>Garderobne omarice (dvodelne)</v>
      </c>
      <c r="C133">
        <v>8</v>
      </c>
      <c r="E133" t="str">
        <f>VLOOKUP(A133,Oprema!$A:$C,3,0)</f>
        <v>Lockers - two part</v>
      </c>
      <c r="J133" s="73"/>
    </row>
    <row r="134" spans="1:10">
      <c r="A134" t="s">
        <v>136</v>
      </c>
      <c r="B134" t="str">
        <f>VLOOKUP(A134,Oprema!$A:$B,2,0)</f>
        <v>Prostostoječa lučka</v>
      </c>
      <c r="C134">
        <v>17</v>
      </c>
      <c r="E134" t="str">
        <f>VLOOKUP(A134,Oprema!$A:$C,3,0)</f>
        <v>Free-standing luminaire</v>
      </c>
      <c r="J134" s="162"/>
    </row>
    <row r="136" spans="1:10">
      <c r="A136" s="1" t="s">
        <v>137</v>
      </c>
    </row>
    <row r="137" spans="1:10">
      <c r="A137" t="s">
        <v>138</v>
      </c>
      <c r="B137" t="str">
        <f>VLOOKUP(A137,Oprema!$A:$B,2,0)</f>
        <v>Maska za klimatsko napravo</v>
      </c>
      <c r="C137">
        <v>4</v>
      </c>
      <c r="E137" t="str">
        <f>VLOOKUP(A137,Oprema!$A:$C,3,0)</f>
        <v>Mask - grille for fan coil</v>
      </c>
    </row>
    <row r="138" spans="1:10">
      <c r="A138" t="s">
        <v>139</v>
      </c>
      <c r="B138" t="str">
        <f>VLOOKUP(A138,Oprema!$A:$B,2,0)</f>
        <v>Stopniščna dvižna ploščad za invalide</v>
      </c>
      <c r="C138">
        <v>1</v>
      </c>
      <c r="E138" t="str">
        <f>VLOOKUP(A138,Oprema!$A:$C,3,0)</f>
        <v>Disabled elevation platform</v>
      </c>
    </row>
    <row r="139" spans="1:10">
      <c r="A139" t="s">
        <v>140</v>
      </c>
      <c r="B139" t="str">
        <f>VLOOKUP(A139,Oprema!$A:$B,2,0)</f>
        <v>Okrogla klop</v>
      </c>
      <c r="C139">
        <v>4</v>
      </c>
      <c r="E139" t="str">
        <f>VLOOKUP(A139,Oprema!$A:$C,3,0)</f>
        <v>Specialy designed bench (without upholstery)</v>
      </c>
    </row>
    <row r="140" spans="1:10">
      <c r="A140" t="s">
        <v>141</v>
      </c>
      <c r="B140" t="str">
        <f>VLOOKUP(A140,Oprema!$A:$B,2,0)</f>
        <v>Recepcijski pult</v>
      </c>
      <c r="C140">
        <v>1</v>
      </c>
      <c r="E140" t="str">
        <f>VLOOKUP(A140,Oprema!$A:$C,3,0)</f>
        <v>Reception counter desk</v>
      </c>
    </row>
    <row r="141" spans="1:10">
      <c r="A141" t="s">
        <v>142</v>
      </c>
      <c r="B141" t="str">
        <f>VLOOKUP(A141,Oprema!$A:$B,2,0)</f>
        <v>Vitrine pri recepciji</v>
      </c>
      <c r="C141">
        <v>1</v>
      </c>
      <c r="E141" t="str">
        <f>VLOOKUP(A141,Oprema!$A:$C,3,0)</f>
        <v xml:space="preserve">Reception glass back wall </v>
      </c>
    </row>
    <row r="142" spans="1:10">
      <c r="A142" t="s">
        <v>116</v>
      </c>
      <c r="B142" t="str">
        <f>VLOOKUP(A142,Oprema!$A:$B,2,0)</f>
        <v>Stojalo za dežnike</v>
      </c>
      <c r="C142">
        <v>3</v>
      </c>
      <c r="E142" t="str">
        <f>VLOOKUP(A142,Oprema!$A:$C,3,0)</f>
        <v>Box for umbrelas</v>
      </c>
    </row>
    <row r="144" spans="1:10">
      <c r="A144" s="1" t="s">
        <v>143</v>
      </c>
    </row>
    <row r="145" spans="1:5">
      <c r="A145" t="s">
        <v>144</v>
      </c>
      <c r="B145" t="str">
        <f>VLOOKUP(A145,Oprema!$A:$B,2,0)</f>
        <v>Recepcijski pult knjižnica</v>
      </c>
      <c r="C145">
        <v>2</v>
      </c>
      <c r="E145" t="str">
        <f>VLOOKUP(A145,Oprema!$A:$C,3,0)</f>
        <v>Reception desk library</v>
      </c>
    </row>
    <row r="146" spans="1:5">
      <c r="A146" t="s">
        <v>98</v>
      </c>
      <c r="B146" t="str">
        <f>VLOOKUP(A146,Oprema!$A:$B,2,0)</f>
        <v>Pisarniški stol z naslonom za roke</v>
      </c>
      <c r="C146">
        <v>3</v>
      </c>
      <c r="E146" t="str">
        <f>VLOOKUP(A146,Oprema!$A:$C,3,0)</f>
        <v>Office chair with armrest</v>
      </c>
    </row>
    <row r="147" spans="1:5">
      <c r="A147" t="s">
        <v>104</v>
      </c>
      <c r="B147" t="str">
        <f>VLOOKUP(A147,Oprema!$A:$B,2,0)</f>
        <v>Prenosni računalnik</v>
      </c>
      <c r="C147">
        <v>1</v>
      </c>
      <c r="E147" t="str">
        <f>VLOOKUP(A147,Oprema!$A:$C,3,0)</f>
        <v>Notebook</v>
      </c>
    </row>
    <row r="148" spans="1:5">
      <c r="A148" t="s">
        <v>102</v>
      </c>
      <c r="B148" t="str">
        <f>VLOOKUP(A148,Oprema!$A:$B,2,0)</f>
        <v>Računalnik</v>
      </c>
      <c r="C148">
        <v>5</v>
      </c>
    </row>
    <row r="149" spans="1:5">
      <c r="A149" t="s">
        <v>145</v>
      </c>
      <c r="B149" t="str">
        <f>VLOOKUP(A149,Oprema!$A:$B,2,0)</f>
        <v>Knjigomat za vračanje</v>
      </c>
      <c r="C149">
        <v>1</v>
      </c>
      <c r="E149" t="str">
        <f>VLOOKUP(A149,Oprema!$A:$C,3,0)</f>
        <v>RFID return sistem</v>
      </c>
    </row>
    <row r="150" spans="1:5">
      <c r="A150" t="s">
        <v>146</v>
      </c>
      <c r="B150" t="str">
        <f>VLOOKUP(A150,Oprema!$A:$B,2,0)</f>
        <v>RFID senzorji pri vratih</v>
      </c>
      <c r="C150">
        <v>4</v>
      </c>
      <c r="E150" t="str">
        <f>VLOOKUP(A150,Oprema!$A:$C,3,0)</f>
        <v>RFID sensors</v>
      </c>
    </row>
    <row r="151" spans="1:5">
      <c r="A151" t="s">
        <v>147</v>
      </c>
      <c r="B151" t="str">
        <f>VLOOKUP(A151,Oprema!$A:$B,2,0)</f>
        <v>Regali za dnevno periodiko</v>
      </c>
      <c r="C151">
        <v>6</v>
      </c>
      <c r="E151" t="str">
        <f>VLOOKUP(A151,Oprema!$A:$C,3,0)</f>
        <v xml:space="preserve">Shelves for daily magazines and news </v>
      </c>
    </row>
    <row r="152" spans="1:5">
      <c r="A152" t="s">
        <v>148</v>
      </c>
      <c r="B152" t="str">
        <f>VLOOKUP(A152,Oprema!$A:$B,2,0)</f>
        <v>Omarica za slikanice, dvojna</v>
      </c>
      <c r="C152">
        <v>24</v>
      </c>
      <c r="E152" t="str">
        <f>VLOOKUP(A152,Oprema!$A:$C,3,0)</f>
        <v>Wall box in two level (kids)</v>
      </c>
    </row>
    <row r="153" spans="1:5">
      <c r="A153" t="s">
        <v>149</v>
      </c>
      <c r="B153" t="str">
        <f>VLOOKUP(A153,Oprema!$A:$B,2,0)</f>
        <v>Omarica za slikanice, enojna</v>
      </c>
      <c r="C153">
        <v>13</v>
      </c>
      <c r="E153" t="str">
        <f>VLOOKUP(A153,Oprema!$A:$C,3,0)</f>
        <v>Wall box in one level (kids)</v>
      </c>
    </row>
    <row r="154" spans="1:5">
      <c r="A154" t="s">
        <v>150</v>
      </c>
      <c r="B154" t="str">
        <f>VLOOKUP(A154,Oprema!$A:$B,2,0)</f>
        <v>Premične omarice za otroke</v>
      </c>
      <c r="C154">
        <v>4</v>
      </c>
      <c r="E154" t="str">
        <f>VLOOKUP(A154,Oprema!$A:$C,3,0)</f>
        <v>Moving boxes (kids)</v>
      </c>
    </row>
    <row r="155" spans="1:5">
      <c r="A155" t="s">
        <v>151</v>
      </c>
      <c r="B155" t="str">
        <f>VLOOKUP(A155,Oprema!$A:$B,2,0)</f>
        <v xml:space="preserve">Krožni dvostranski knjižni regal (otroške knjige) </v>
      </c>
      <c r="C155">
        <v>7</v>
      </c>
      <c r="E155" t="str">
        <f>VLOOKUP(A155,Oprema!$A:$C,3,0)</f>
        <v xml:space="preserve">Curved bookshelved (kids) </v>
      </c>
    </row>
    <row r="156" spans="1:5">
      <c r="A156" t="s">
        <v>152</v>
      </c>
      <c r="B156" t="str">
        <f>VLOOKUP(A156,Oprema!$A:$B,2,0)</f>
        <v xml:space="preserve">Krožni dvostranski knjižni regal (mladi) </v>
      </c>
      <c r="C156">
        <v>10</v>
      </c>
      <c r="E156" t="str">
        <f>VLOOKUP(A156,Oprema!$A:$C,3,0)</f>
        <v>Curved bookshelved (young) books</v>
      </c>
    </row>
    <row r="157" spans="1:5">
      <c r="A157" t="s">
        <v>153</v>
      </c>
      <c r="B157" t="str">
        <f>VLOOKUP(A157,Oprema!$A:$B,2,0)</f>
        <v>Boksi za periodiko</v>
      </c>
      <c r="C157">
        <v>80</v>
      </c>
      <c r="E157" t="str">
        <f>VLOOKUP(A157,Oprema!$A:$C,3,0)</f>
        <v>Boxes for magazines</v>
      </c>
    </row>
    <row r="158" spans="1:5">
      <c r="A158" t="s">
        <v>113</v>
      </c>
      <c r="B158" t="str">
        <f>VLOOKUP(A158,Oprema!$A:$B,2,0)</f>
        <v>Stol - počivalnik</v>
      </c>
      <c r="C158">
        <v>12</v>
      </c>
      <c r="E158" t="str">
        <f>VLOOKUP(A158,Oprema!$A:$C,3,0)</f>
        <v>Rest chair</v>
      </c>
    </row>
    <row r="159" spans="1:5">
      <c r="A159" t="s">
        <v>154</v>
      </c>
      <c r="B159" t="str">
        <f>VLOOKUP(A159,Oprema!$A:$B,2,0)</f>
        <v xml:space="preserve">Krožni dvostranski knjižni regal (odrasli) </v>
      </c>
      <c r="C159">
        <f>11+12</f>
        <v>23</v>
      </c>
      <c r="E159" t="str">
        <f>VLOOKUP(A159,Oprema!$A:$C,3,0)</f>
        <v>Circular Double Shelf Shelving (Adults)</v>
      </c>
    </row>
    <row r="160" spans="1:5">
      <c r="A160" t="s">
        <v>155</v>
      </c>
      <c r="B160" t="str">
        <f>VLOOKUP(A160,Oprema!$A:$B,2,0)</f>
        <v>Miza 120 x  240cm</v>
      </c>
      <c r="C160">
        <v>1</v>
      </c>
      <c r="E160" t="str">
        <f>VLOOKUP(A160,Oprema!$A:$C,3,0)</f>
        <v>Big table</v>
      </c>
    </row>
    <row r="161" spans="1:5">
      <c r="A161" t="s">
        <v>94</v>
      </c>
      <c r="B161" t="str">
        <f>VLOOKUP(A161,Oprema!$A:$B,2,0)</f>
        <v>Naložljivi večnamenski stoli</v>
      </c>
      <c r="C161">
        <v>12</v>
      </c>
      <c r="E161" t="str">
        <f>VLOOKUP(A161,Oprema!$A:$C,3,0)</f>
        <v>Pil up chairs</v>
      </c>
    </row>
    <row r="162" spans="1:5">
      <c r="A162" t="s">
        <v>156</v>
      </c>
      <c r="B162" t="str">
        <f>VLOOKUP(A162,Oprema!$A:$B,2,0)</f>
        <v xml:space="preserve">Miza 80 x 80cm – višinsko nastavljiva
</v>
      </c>
      <c r="C162">
        <v>6</v>
      </c>
      <c r="E162" t="str">
        <f>VLOOKUP(A162,Oprema!$A:$C,3,0)</f>
        <v>Small table - adjustable height</v>
      </c>
    </row>
    <row r="163" spans="1:5">
      <c r="A163" t="s">
        <v>157</v>
      </c>
      <c r="B163" t="str">
        <f>VLOOKUP(A163,Oprema!$A:$B,2,0)</f>
        <v>Smart TV 50"</v>
      </c>
      <c r="C163">
        <v>1</v>
      </c>
      <c r="E163" t="str">
        <f>VLOOKUP(A163,Oprema!$A:$C,3,0)</f>
        <v>Smart TV 50"</v>
      </c>
    </row>
    <row r="164" spans="1:5">
      <c r="A164" t="s">
        <v>111</v>
      </c>
      <c r="B164" t="str">
        <f>VLOOKUP(A164,Oprema!$A:$B,2,0)</f>
        <v>Visoka pisarniška omara</v>
      </c>
      <c r="C164">
        <v>1</v>
      </c>
      <c r="E164" t="str">
        <f>VLOOKUP(A164,Oprema!$A:$C,3,0)</f>
        <v>High office closet</v>
      </c>
    </row>
    <row r="165" spans="1:5">
      <c r="A165" t="s">
        <v>158</v>
      </c>
      <c r="B165" t="str">
        <f>VLOOKUP(A165,Oprema!$A:$B,2,0)</f>
        <v>Stenski regal, nastavljive police</v>
      </c>
      <c r="C165">
        <v>6</v>
      </c>
      <c r="E165" t="str">
        <f>VLOOKUP(A165,Oprema!$A:$C,3,0)</f>
        <v>Wall bookshelves adjustable</v>
      </c>
    </row>
    <row r="166" spans="1:5">
      <c r="A166" t="s">
        <v>100</v>
      </c>
      <c r="B166" t="str">
        <f>VLOOKUP(A166,Oprema!$A:$B,2,0)</f>
        <v>Obešalnik 4-6 oseb</v>
      </c>
      <c r="C166">
        <v>2</v>
      </c>
      <c r="E166" t="str">
        <f>VLOOKUP(A166,Oprema!$A:$C,3,0)</f>
        <v>Hanger 4-5 people</v>
      </c>
    </row>
    <row r="167" spans="1:5">
      <c r="A167" t="s">
        <v>159</v>
      </c>
      <c r="B167" t="str">
        <f>VLOOKUP(A167,Oprema!$A:$B,2,0)</f>
        <v>Steklena samostoječa vitrina</v>
      </c>
      <c r="C167">
        <v>1</v>
      </c>
      <c r="E167" t="str">
        <f>VLOOKUP(A167,Oprema!$A:$C,3,0)</f>
        <v>Glass door shelves</v>
      </c>
    </row>
    <row r="168" spans="1:5">
      <c r="A168" t="s">
        <v>160</v>
      </c>
      <c r="B168" t="str">
        <f>VLOOKUP(A168,Oprema!$A:$B,2,0)</f>
        <v>Piši-briši tabla, premična</v>
      </c>
      <c r="C168">
        <v>1</v>
      </c>
      <c r="E168" t="str">
        <f>VLOOKUP(A168,Oprema!$A:$C,3,0)</f>
        <v>Whiteboard on wheeels</v>
      </c>
    </row>
    <row r="169" spans="1:5">
      <c r="A169" t="s">
        <v>161</v>
      </c>
      <c r="B169" t="str">
        <f>VLOOKUP(A169,Oprema!$A:$B,2,0)</f>
        <v>Knjigomat za izposojo</v>
      </c>
      <c r="C169">
        <v>2</v>
      </c>
      <c r="E169" t="str">
        <f>VLOOKUP(A169,Oprema!$A:$C,3,0)</f>
        <v>Terminal for book rental</v>
      </c>
    </row>
    <row r="170" spans="1:5">
      <c r="A170" t="s">
        <v>162</v>
      </c>
      <c r="B170" t="str">
        <f>VLOOKUP(A170,Oprema!$A:$B,2,0)</f>
        <v>Stojalo za promocijski material</v>
      </c>
      <c r="C170">
        <v>1</v>
      </c>
      <c r="E170" t="str">
        <f>VLOOKUP(A170,Oprema!$A:$C,3,0)</f>
        <v>Promotion material board</v>
      </c>
    </row>
    <row r="171" spans="1:5">
      <c r="A171" t="s">
        <v>163</v>
      </c>
      <c r="B171" t="str">
        <f>VLOOKUP(A171,Oprema!$A:$B,2,0)</f>
        <v>Info točka - IT oprema</v>
      </c>
      <c r="C171">
        <v>2</v>
      </c>
      <c r="E171" t="str">
        <f>VLOOKUP(A171,Oprema!$A:$C,3,0)</f>
        <v>Consult E-point (PC) on the shelve</v>
      </c>
    </row>
    <row r="172" spans="1:5">
      <c r="A172" t="s">
        <v>164</v>
      </c>
      <c r="B172" t="str">
        <f>VLOOKUP(A172,Oprema!$A:$B,2,0)</f>
        <v>Otroška mizica</v>
      </c>
      <c r="C172">
        <v>2</v>
      </c>
      <c r="E172" t="str">
        <f>VLOOKUP(A172,Oprema!$A:$C,3,0)</f>
        <v>Table for children</v>
      </c>
    </row>
    <row r="173" spans="1:5">
      <c r="A173" t="s">
        <v>165</v>
      </c>
      <c r="B173" t="str">
        <f>VLOOKUP(A173,Oprema!$A:$B,2,0)</f>
        <v>Krožni dvostranski regal CD + DVD (otroci) + stripe (otroci)</v>
      </c>
      <c r="C173">
        <v>5</v>
      </c>
      <c r="E173" t="str">
        <f>VLOOKUP(A173,Oprema!$A:$C,3,0)</f>
        <v>Shelf CD + DVD (kids)</v>
      </c>
    </row>
    <row r="174" spans="1:5">
      <c r="A174" t="s">
        <v>166</v>
      </c>
      <c r="B174" t="str">
        <f>VLOOKUP(A174,Oprema!$A:$B,2,0)</f>
        <v>Krožni dvostranski regal za časopise (mladi)</v>
      </c>
      <c r="C174">
        <v>5</v>
      </c>
      <c r="E174" t="str">
        <f>VLOOKUP(A174,Oprema!$A:$C,3,0)</f>
        <v>Double bookshelf for newspapers (youth)</v>
      </c>
    </row>
    <row r="175" spans="1:5">
      <c r="A175" t="s">
        <v>167</v>
      </c>
      <c r="B175" t="str">
        <f>VLOOKUP(A175,Oprema!$A:$B,2,0)</f>
        <v>Krožni dvostranski knjižni regal (odrasli) 185cm</v>
      </c>
      <c r="C175">
        <f>5+5</f>
        <v>10</v>
      </c>
      <c r="E175" t="str">
        <f>VLOOKUP(A175,Oprema!$A:$C,3,0)</f>
        <v>Double bookshelf (adults)</v>
      </c>
    </row>
    <row r="176" spans="1:5">
      <c r="A176" t="s">
        <v>168</v>
      </c>
      <c r="B176" t="str">
        <f>VLOOKUP(A176,Oprema!$A:$B,2,0)</f>
        <v>Krožni dvostranski knjižni regal (odrasli) 171cm</v>
      </c>
      <c r="C176">
        <v>5</v>
      </c>
      <c r="E176" t="str">
        <f>VLOOKUP(A176,Oprema!$A:$C,3,0)</f>
        <v>Double bookshelf (adults)</v>
      </c>
    </row>
    <row r="177" spans="1:5">
      <c r="A177" t="s">
        <v>169</v>
      </c>
      <c r="B177" t="str">
        <f>VLOOKUP(A177,Oprema!$A:$B,2,0)</f>
        <v>Omarica za dnevno časopisje</v>
      </c>
      <c r="C177">
        <v>8</v>
      </c>
      <c r="E177" t="str">
        <f>VLOOKUP(A177,Oprema!$A:$C,3,0)</f>
        <v>Newspapers display cabinet</v>
      </c>
    </row>
    <row r="178" spans="1:5">
      <c r="A178" t="s">
        <v>109</v>
      </c>
      <c r="B178" t="str">
        <f>VLOOKUP(A178,Oprema!$A:$B,2,0)</f>
        <v>Podmizni predalnik</v>
      </c>
      <c r="C178">
        <v>1</v>
      </c>
      <c r="E178" t="str">
        <f>VLOOKUP(A178,Oprema!$A:$C,3,0)</f>
        <v>under desk drawer</v>
      </c>
    </row>
    <row r="179" spans="1:5">
      <c r="A179" t="s">
        <v>170</v>
      </c>
      <c r="B179" t="str">
        <f>VLOOKUP(A179,Oprema!$A:$B,2,0)</f>
        <v>Stenski regal DVD, 1 nivo</v>
      </c>
      <c r="C179">
        <v>25</v>
      </c>
      <c r="E179" t="str">
        <f>VLOOKUP(A179,Oprema!$A:$C,3,0)</f>
        <v>Wall shelf CD, 1 level</v>
      </c>
    </row>
    <row r="180" spans="1:5">
      <c r="A180" t="s">
        <v>171</v>
      </c>
      <c r="B180" t="str">
        <f>VLOOKUP(A180,Oprema!$A:$B,2,0)</f>
        <v>Stenski regal CD, 2 nivoja</v>
      </c>
      <c r="C180">
        <v>7</v>
      </c>
      <c r="E180" t="str">
        <f>VLOOKUP(A180,Oprema!$A:$C,3,0)</f>
        <v>Wall shelf DVD, 1 level</v>
      </c>
    </row>
    <row r="181" spans="1:5">
      <c r="A181" t="s">
        <v>172</v>
      </c>
      <c r="B181" t="str">
        <f>VLOOKUP(A181,Oprema!$A:$B,2,0)</f>
        <v>Regal za rezervirane knjige</v>
      </c>
      <c r="C181">
        <v>3</v>
      </c>
      <c r="E181" t="str">
        <f>VLOOKUP(A181,Oprema!$A:$C,3,0)</f>
        <v>Shelf for reserved books</v>
      </c>
    </row>
    <row r="182" spans="1:5">
      <c r="A182" t="s">
        <v>173</v>
      </c>
      <c r="B182" t="str">
        <f>VLOOKUP(A182,Oprema!$A:$B,2,0)</f>
        <v>Majhni stoli (otroški)</v>
      </c>
      <c r="C182">
        <v>8</v>
      </c>
      <c r="E182" t="str">
        <f>VLOOKUP(A182,Oprema!$A:$C,3,0)</f>
        <v>Small chairs (kids)</v>
      </c>
    </row>
    <row r="183" spans="1:5">
      <c r="A183" t="s">
        <v>174</v>
      </c>
      <c r="B183" t="str">
        <f>VLOOKUP(A183,Oprema!$A:$B,2,0)</f>
        <v>Otroška miza s pametnim zaslonom</v>
      </c>
      <c r="C183">
        <v>1</v>
      </c>
    </row>
    <row r="184" spans="1:5">
      <c r="A184" t="s">
        <v>175</v>
      </c>
      <c r="B184" t="str">
        <f>VLOOKUP(A184,Oprema!$A:$B,2,0)</f>
        <v>Čitalnik črtne kode</v>
      </c>
      <c r="C184">
        <v>2</v>
      </c>
      <c r="E184" t="str">
        <f>VLOOKUP(A184,Oprema!$A:$C,3,0)</f>
        <v>Barcode scanner</v>
      </c>
    </row>
    <row r="185" spans="1:5">
      <c r="A185" t="s">
        <v>176</v>
      </c>
      <c r="B185" t="str">
        <f>VLOOKUP(A185,Oprema!$A:$B,2,0)</f>
        <v>Tiskalnik blagajne</v>
      </c>
      <c r="C185">
        <v>1</v>
      </c>
      <c r="E185" t="str">
        <f>VLOOKUP(A185,Oprema!$A:$C,3,0)</f>
        <v>Cash register printer</v>
      </c>
    </row>
    <row r="186" spans="1:5">
      <c r="A186" t="s">
        <v>177</v>
      </c>
      <c r="B186" t="str">
        <f>VLOOKUP(A186,Oprema!$A:$B,2,0)</f>
        <v>Tablica za podpis</v>
      </c>
      <c r="C186">
        <v>1</v>
      </c>
      <c r="E186" t="str">
        <f>VLOOKUP(A186,Oprema!$A:$C,3,0)</f>
        <v>Signature tablet</v>
      </c>
    </row>
    <row r="187" spans="1:5">
      <c r="A187" t="s">
        <v>178</v>
      </c>
      <c r="B187" t="str">
        <f>VLOOKUP(A187,Oprema!$A:$B,2,0)</f>
        <v>Stacionarni RFID čitalec</v>
      </c>
      <c r="C187">
        <v>1</v>
      </c>
      <c r="E187" t="str">
        <f>VLOOKUP(A187,Oprema!$A:$C,3,0)</f>
        <v>RFID reader - not portable</v>
      </c>
    </row>
    <row r="188" spans="1:5">
      <c r="A188" t="s">
        <v>179</v>
      </c>
      <c r="B188" t="str">
        <f>VLOOKUP(A188,Oprema!$A:$B,2,0)</f>
        <v>Blagajniški predal</v>
      </c>
      <c r="C188">
        <v>1</v>
      </c>
      <c r="E188" t="str">
        <f>VLOOKUP(A188,Oprema!$A:$C,3,0)</f>
        <v>Cash drawer</v>
      </c>
    </row>
    <row r="189" spans="1:5">
      <c r="A189" t="s">
        <v>180</v>
      </c>
      <c r="B189" t="str">
        <f>VLOOKUP(A189,Oprema!$A:$B,2,0)</f>
        <v>Tiskalnik nalepk</v>
      </c>
      <c r="C189">
        <v>1</v>
      </c>
      <c r="E189" t="str">
        <f>VLOOKUP(A189,Oprema!$A:$C,3,0)</f>
        <v>Labels printer</v>
      </c>
    </row>
    <row r="190" spans="1:5">
      <c r="A190" t="s">
        <v>181</v>
      </c>
      <c r="B190" t="str">
        <f>VLOOKUP(A190,Oprema!$A:$B,2,0)</f>
        <v>Active Floor prenosni projektor</v>
      </c>
      <c r="C190">
        <v>1</v>
      </c>
      <c r="E190" t="str">
        <f>VLOOKUP(A190,Oprema!$A:$C,3,0)</f>
        <v>Non-fixed projector "Active floor"</v>
      </c>
    </row>
    <row r="191" spans="1:5">
      <c r="A191" t="s">
        <v>182</v>
      </c>
      <c r="B191" t="str">
        <f>VLOOKUP(A191,Oprema!$A:$B,2,0)</f>
        <v>Smart TV  - info biblio</v>
      </c>
      <c r="C191">
        <v>1</v>
      </c>
      <c r="E191" t="str">
        <f>VLOOKUP(A191,Oprema!$A:$C,3,0)</f>
        <v>Smart TV 42"</v>
      </c>
    </row>
    <row r="192" spans="1:5">
      <c r="A192" t="s">
        <v>108</v>
      </c>
      <c r="B192" t="str">
        <f>VLOOKUP(A192,Oprema!$A:$B,2,0)</f>
        <v>Mini PC</v>
      </c>
      <c r="C192">
        <v>1</v>
      </c>
      <c r="E192" t="str">
        <f>VLOOKUP(A192,Oprema!$A:$C,3,0)</f>
        <v>Mini PC</v>
      </c>
    </row>
    <row r="193" spans="1:5">
      <c r="A193" t="s">
        <v>92</v>
      </c>
      <c r="B193" t="str">
        <f>VLOOKUP(A193,Oprema!$A:$B,2,0)</f>
        <v>Pisarniška miza</v>
      </c>
      <c r="C193">
        <v>1</v>
      </c>
      <c r="E193" t="str">
        <f>VLOOKUP(A193,Oprema!$A:$C,3,0)</f>
        <v>Office table</v>
      </c>
    </row>
    <row r="194" spans="1:5">
      <c r="A194" t="s">
        <v>183</v>
      </c>
      <c r="B194" t="str">
        <f>VLOOKUP(A194,Oprema!$A:$B,2,0)</f>
        <v>Voziček za knjige</v>
      </c>
      <c r="C194">
        <v>2</v>
      </c>
      <c r="E194" t="str">
        <f>VLOOKUP(A194,Oprema!$A:$C,3,0)</f>
        <v>Cart on wheels</v>
      </c>
    </row>
    <row r="195" spans="1:5">
      <c r="A195" t="s">
        <v>184</v>
      </c>
      <c r="B195" t="str">
        <f>VLOOKUP(A195,Oprema!$A:$B,2,0)</f>
        <v>Steklena stena avtomata RFID</v>
      </c>
      <c r="C195">
        <v>1</v>
      </c>
      <c r="E195" t="str">
        <f>VLOOKUP(A195,Oprema!$A:$C,3,0)</f>
        <v>Library glass partitions</v>
      </c>
    </row>
    <row r="196" spans="1:5">
      <c r="A196" t="s">
        <v>185</v>
      </c>
      <c r="B196" t="str">
        <f>VLOOKUP(A196,Oprema!$A:$B,2,0)</f>
        <v>Pohištvo za info točko</v>
      </c>
      <c r="C196">
        <v>2</v>
      </c>
      <c r="E196" t="str">
        <f>VLOOKUP(A196,Oprema!$A:$C,3,0)</f>
        <v>Box for info point</v>
      </c>
    </row>
    <row r="197" spans="1:5">
      <c r="A197" t="s">
        <v>116</v>
      </c>
      <c r="B197" t="str">
        <f>VLOOKUP(A197,Oprema!$A:$B,2,0)</f>
        <v>Stojalo za dežnike</v>
      </c>
      <c r="C197">
        <v>1</v>
      </c>
      <c r="E197" t="str">
        <f>VLOOKUP(A197,Oprema!$A:$C,3,0)</f>
        <v>Box for umbrelas</v>
      </c>
    </row>
    <row r="198" spans="1:5">
      <c r="A198" t="s">
        <v>99</v>
      </c>
      <c r="B198" t="str">
        <f>VLOOKUP(A198,Oprema!$A:$B,2,0)</f>
        <v>Koš za smeti</v>
      </c>
      <c r="C198">
        <v>1</v>
      </c>
    </row>
    <row r="199" spans="1:5">
      <c r="A199" t="s">
        <v>186</v>
      </c>
      <c r="B199" t="str">
        <f>VLOOKUP(A199,Oprema!$A:$B,2,0)</f>
        <v>Zaščitni zaslon za recepcijo</v>
      </c>
      <c r="C199">
        <v>2</v>
      </c>
    </row>
    <row r="200" spans="1:5">
      <c r="A200" t="s">
        <v>187</v>
      </c>
      <c r="B200" t="str">
        <f>VLOOKUP(A200,Oprema!$A:$B,2,0)</f>
        <v>Miza za namizni tenis</v>
      </c>
      <c r="C200">
        <v>1</v>
      </c>
    </row>
    <row r="202" spans="1:5">
      <c r="A202" s="74" t="s">
        <v>188</v>
      </c>
      <c r="B202" s="75"/>
    </row>
    <row r="203" spans="1:5">
      <c r="A203" s="75" t="s">
        <v>189</v>
      </c>
      <c r="B203" s="75" t="str">
        <f>VLOOKUP(A203,Oprema!$A:$B,2,0)</f>
        <v>Arhivska omara</v>
      </c>
      <c r="C203">
        <v>8</v>
      </c>
      <c r="E203" t="str">
        <f>VLOOKUP(A203,Oprema!$A:$C,3,0)</f>
        <v>Arhive closet (fire protection)</v>
      </c>
    </row>
    <row r="204" spans="1:5">
      <c r="A204" s="75" t="s">
        <v>190</v>
      </c>
      <c r="B204" s="75" t="str">
        <f>VLOOKUP(A204,Oprema!$A:$B,2,0)</f>
        <v>Jekleni sklad. regal 60cm</v>
      </c>
      <c r="C204">
        <v>10</v>
      </c>
      <c r="E204" t="str">
        <f>VLOOKUP(A204,Oprema!$A:$C,3,0)</f>
        <v>Metal stogare shelving</v>
      </c>
    </row>
    <row r="205" spans="1:5">
      <c r="A205" s="75" t="s">
        <v>191</v>
      </c>
      <c r="B205" s="75" t="str">
        <f>VLOOKUP(A205,Oprema!$A:$B,2,0)</f>
        <v>Jekleni sklad. regal 80cm</v>
      </c>
      <c r="C205">
        <v>10</v>
      </c>
    </row>
    <row r="206" spans="1:5">
      <c r="A206" s="75"/>
      <c r="B206" s="75"/>
    </row>
    <row r="207" spans="1:5">
      <c r="A207" s="74" t="s">
        <v>192</v>
      </c>
      <c r="B207" s="75"/>
    </row>
    <row r="208" spans="1:5">
      <c r="A208" s="75" t="s">
        <v>193</v>
      </c>
      <c r="B208" s="75" t="str">
        <f>VLOOKUP(A208,Oprema!$A:$B,2,0)</f>
        <v>Pralni stroj</v>
      </c>
      <c r="C208">
        <v>1</v>
      </c>
      <c r="E208" t="str">
        <f>VLOOKUP(A208,Oprema!$A:$C,3,0)</f>
        <v>Washing machine (in basement)</v>
      </c>
    </row>
    <row r="209" spans="1:5">
      <c r="A209" s="75" t="s">
        <v>194</v>
      </c>
      <c r="B209" s="75" t="str">
        <f>VLOOKUP(A209,Oprema!$A:$B,2,0)</f>
        <v>Sušilni stroj</v>
      </c>
      <c r="C209">
        <v>1</v>
      </c>
      <c r="E209" t="str">
        <f>VLOOKUP(A209,Oprema!$A:$C,3,0)</f>
        <v>Dryer machine</v>
      </c>
    </row>
    <row r="210" spans="1:5">
      <c r="A210" s="75"/>
      <c r="B210" s="75"/>
    </row>
    <row r="211" spans="1:5">
      <c r="A211" s="74" t="s">
        <v>195</v>
      </c>
      <c r="B211" s="75"/>
    </row>
    <row r="212" spans="1:5">
      <c r="A212" s="75" t="s">
        <v>135</v>
      </c>
      <c r="B212" s="75" t="str">
        <f>VLOOKUP(A212,Oprema!$A:$B,2,0)</f>
        <v>Garderobne omarice (dvodelne)</v>
      </c>
      <c r="C212">
        <v>15</v>
      </c>
      <c r="E212" t="str">
        <f>VLOOKUP(A212,Oprema!$A:$C,3,0)</f>
        <v>Lockers - two part</v>
      </c>
    </row>
    <row r="213" spans="1:5">
      <c r="A213" s="75" t="s">
        <v>196</v>
      </c>
      <c r="B213" s="75" t="str">
        <f>VLOOKUP(A213,Oprema!$A:$B,2,0)</f>
        <v>Stenski obešalniki</v>
      </c>
      <c r="C213">
        <v>1</v>
      </c>
      <c r="E213" t="str">
        <f>VLOOKUP(A213,Oprema!$A:$C,3,0)</f>
        <v>Wall hangers</v>
      </c>
    </row>
    <row r="214" spans="1:5">
      <c r="A214" s="75" t="s">
        <v>197</v>
      </c>
      <c r="B214" s="75" t="str">
        <f>VLOOKUP(A214,Oprema!$A:$B,2,0)</f>
        <v>Garderobna klop</v>
      </c>
      <c r="C214">
        <v>3</v>
      </c>
      <c r="E214" t="str">
        <f>VLOOKUP(A214,Oprema!$A:$C,3,0)</f>
        <v>Bench</v>
      </c>
    </row>
    <row r="215" spans="1:5">
      <c r="A215" s="75" t="s">
        <v>198</v>
      </c>
      <c r="B215" s="75" t="str">
        <f>VLOOKUP(A215,Oprema!$A:$B,2,0)</f>
        <v>Ogledalo (garderobe)</v>
      </c>
      <c r="C215">
        <v>1</v>
      </c>
      <c r="E215" t="str">
        <f>VLOOKUP(A215,Oprema!$A:$C,3,0)</f>
        <v>Mirror cloackroom</v>
      </c>
    </row>
    <row r="216" spans="1:5">
      <c r="A216" s="75"/>
      <c r="B216" s="75"/>
    </row>
    <row r="217" spans="1:5">
      <c r="A217" s="74" t="s">
        <v>199</v>
      </c>
      <c r="B217" s="75"/>
    </row>
    <row r="218" spans="1:5">
      <c r="A218" s="75" t="s">
        <v>190</v>
      </c>
      <c r="B218" s="75" t="str">
        <f>VLOOKUP(A218,Oprema!$A:$B,2,0)</f>
        <v>Jekleni sklad. regal 60cm</v>
      </c>
      <c r="C218">
        <v>10</v>
      </c>
      <c r="E218" t="str">
        <f>VLOOKUP(A218,Oprema!$A:$C,3,0)</f>
        <v>Metal stogare shelving</v>
      </c>
    </row>
    <row r="219" spans="1:5">
      <c r="A219" s="75"/>
      <c r="B219" s="75"/>
    </row>
    <row r="220" spans="1:5">
      <c r="A220" s="74" t="s">
        <v>200</v>
      </c>
      <c r="B220" s="75"/>
    </row>
    <row r="221" spans="1:5">
      <c r="A221" t="s">
        <v>190</v>
      </c>
      <c r="B221" t="str">
        <f>VLOOKUP(A221,Oprema!$A:$B,2,0)</f>
        <v>Jekleni sklad. regal 60cm</v>
      </c>
      <c r="C221">
        <v>16</v>
      </c>
      <c r="E221" t="str">
        <f>VLOOKUP(A221,Oprema!$A:$C,3,0)</f>
        <v>Metal stogare shelving</v>
      </c>
    </row>
    <row r="223" spans="1:5">
      <c r="A223" s="1" t="s">
        <v>201</v>
      </c>
    </row>
    <row r="224" spans="1:5">
      <c r="A224" t="s">
        <v>202</v>
      </c>
      <c r="B224" t="str">
        <f>VLOOKUP(A224,Oprema!$A:$B,2,0)</f>
        <v>Info zaslon</v>
      </c>
      <c r="C224">
        <v>1</v>
      </c>
      <c r="E224" t="str">
        <f>VLOOKUP(A224,Oprema!$A:$C,3,0)</f>
        <v>Info screen</v>
      </c>
    </row>
    <row r="226" spans="1:5">
      <c r="A226" s="1" t="s">
        <v>203</v>
      </c>
    </row>
    <row r="227" spans="1:5">
      <c r="A227" t="s">
        <v>57</v>
      </c>
      <c r="B227" t="str">
        <f>VLOOKUP(A227,Oprema!$A:$B,2,0)</f>
        <v>Delovni netepiciran stol</v>
      </c>
      <c r="C227">
        <v>6</v>
      </c>
      <c r="E227" t="str">
        <f>VLOOKUP(A227,Oprema!$A:$C,3,0)</f>
        <v>Working chairs (on wheeels?)</v>
      </c>
    </row>
    <row r="228" spans="1:5">
      <c r="A228" t="s">
        <v>56</v>
      </c>
      <c r="B228" t="str">
        <f>VLOOKUP(A228,Oprema!$A:$B,2,0)</f>
        <v>Delovna miza</v>
      </c>
      <c r="C228">
        <v>6</v>
      </c>
      <c r="E228" t="str">
        <f>VLOOKUP(A228,Oprema!$A:$C,3,0)</f>
        <v>Working table</v>
      </c>
    </row>
    <row r="230" spans="1:5">
      <c r="A230" s="1" t="s">
        <v>204</v>
      </c>
    </row>
    <row r="231" spans="1:5">
      <c r="A231" t="s">
        <v>129</v>
      </c>
      <c r="B231" t="str">
        <f>VLOOKUP(A231,Oprema!$A:$B,2,0)</f>
        <v>Fotelj 1</v>
      </c>
      <c r="C231">
        <v>12</v>
      </c>
      <c r="E231" t="str">
        <f>VLOOKUP(A231,Oprema!$A:$C,3,0)</f>
        <v>Lounge chair 1</v>
      </c>
    </row>
    <row r="232" spans="1:5">
      <c r="A232" t="s">
        <v>61</v>
      </c>
      <c r="B232" t="str">
        <f>VLOOKUP(A232,Oprema!$A:$B,2,0)</f>
        <v>Stol za jedilno mizo</v>
      </c>
      <c r="C232">
        <v>16</v>
      </c>
      <c r="E232" t="str">
        <f>VLOOKUP(A232,Oprema!$A:$C,3,0)</f>
        <v>Chair for dining table</v>
      </c>
    </row>
    <row r="233" spans="1:5">
      <c r="A233" t="s">
        <v>205</v>
      </c>
      <c r="B233" t="str">
        <f>VLOOKUP(A233,Oprema!$A:$B,2,0)</f>
        <v>Barska miza</v>
      </c>
      <c r="C233">
        <v>4</v>
      </c>
      <c r="E233" t="str">
        <f>VLOOKUP(A233,Oprema!$A:$C,3,0)</f>
        <v>Bar table</v>
      </c>
    </row>
    <row r="234" spans="1:5">
      <c r="A234" t="s">
        <v>206</v>
      </c>
      <c r="B234" t="str">
        <f>VLOOKUP(A234,Oprema!$A:$B,2,0)</f>
        <v>Barski stoli (visoki)</v>
      </c>
      <c r="C234">
        <v>6</v>
      </c>
      <c r="E234" t="str">
        <f>VLOOKUP(A234,Oprema!$A:$C,3,0)</f>
        <v>Bar chair (high)</v>
      </c>
    </row>
    <row r="235" spans="1:5">
      <c r="A235" t="s">
        <v>207</v>
      </c>
      <c r="B235" t="str">
        <f>VLOOKUP(A235,Oprema!$A:$B,2,0)</f>
        <v>Klančina za dostop do rampe</v>
      </c>
      <c r="C235">
        <v>1</v>
      </c>
      <c r="E235" t="str">
        <f>VLOOKUP(A235,Oprema!$A:$C,3,0)</f>
        <v>Slope for terrace access</v>
      </c>
    </row>
    <row r="236" spans="1:5">
      <c r="A236" t="s">
        <v>208</v>
      </c>
      <c r="B236" t="str">
        <f>VLOOKUP(A236,Oprema!$A:$B,2,0)</f>
        <v>Stopnice za dostop na teraso</v>
      </c>
      <c r="C236">
        <v>1</v>
      </c>
      <c r="E236" t="str">
        <f>VLOOKUP(A236,Oprema!$A:$C,3,0)</f>
        <v>Stair for terrace access</v>
      </c>
    </row>
    <row r="237" spans="1:5">
      <c r="A237" t="s">
        <v>209</v>
      </c>
      <c r="B237" t="str">
        <f>VLOOKUP(A237,Oprema!$A:$B,2,0)</f>
        <v>Točilni pult bar</v>
      </c>
      <c r="C237">
        <v>1</v>
      </c>
      <c r="E237" t="str">
        <f>VLOOKUP(A237,Oprema!$A:$C,3,0)</f>
        <v>Bar counter for bar (1. floor)</v>
      </c>
    </row>
    <row r="239" spans="1:5">
      <c r="A239" s="1" t="s">
        <v>210</v>
      </c>
    </row>
    <row r="240" spans="1:5">
      <c r="A240" t="s">
        <v>208</v>
      </c>
      <c r="B240" t="str">
        <f>VLOOKUP(A240,Oprema!$A:$B,2,0)</f>
        <v>Stopnice za dostop na teraso</v>
      </c>
      <c r="C240">
        <v>1</v>
      </c>
    </row>
    <row r="241" spans="1:5">
      <c r="A241" t="s">
        <v>2200</v>
      </c>
      <c r="B241" t="str">
        <f>VLOOKUP(A241,Oprema!$A:$B,2,0)</f>
        <v>Akustični stropni paneli</v>
      </c>
      <c r="C241">
        <v>56</v>
      </c>
    </row>
    <row r="243" spans="1:5">
      <c r="A243" s="1" t="s">
        <v>211</v>
      </c>
    </row>
    <row r="244" spans="1:5">
      <c r="A244" t="s">
        <v>94</v>
      </c>
      <c r="B244" t="str">
        <f>VLOOKUP(A244,Oprema!$A:$B,2,0)</f>
        <v>Naložljivi večnamenski stoli</v>
      </c>
      <c r="C244">
        <v>93</v>
      </c>
      <c r="E244" t="str">
        <f>VLOOKUP(A244,Oprema!$A:$C,3,0)</f>
        <v>Pil up chairs</v>
      </c>
    </row>
    <row r="245" spans="1:5">
      <c r="A245" t="s">
        <v>212</v>
      </c>
      <c r="B245" t="str">
        <f>VLOOKUP(A245,Oprema!$A:$B,2,0)</f>
        <v>Zložljiva miza</v>
      </c>
      <c r="C245">
        <v>2</v>
      </c>
      <c r="E245" t="str">
        <f>VLOOKUP(A245,Oprema!$A:$C,3,0)</f>
        <v>Folding table (multifunctional room)</v>
      </c>
    </row>
    <row r="246" spans="1:5">
      <c r="A246" t="s">
        <v>208</v>
      </c>
      <c r="B246" t="str">
        <f>VLOOKUP(A246,Oprema!$A:$B,2,0)</f>
        <v>Stopnice za dostop na teraso</v>
      </c>
      <c r="C246">
        <v>1</v>
      </c>
    </row>
    <row r="248" spans="1:5">
      <c r="A248" s="1" t="s">
        <v>213</v>
      </c>
    </row>
    <row r="249" spans="1:5">
      <c r="A249" t="s">
        <v>190</v>
      </c>
      <c r="B249" t="str">
        <f>VLOOKUP(A249,Oprema!$A:$B,2,0)</f>
        <v>Jekleni sklad. regal 60cm</v>
      </c>
      <c r="C249">
        <v>10</v>
      </c>
      <c r="E249" t="str">
        <f>VLOOKUP(A249,Oprema!$A:$C,3,0)</f>
        <v>Metal stogare shelving</v>
      </c>
    </row>
    <row r="251" spans="1:5">
      <c r="A251" s="1" t="s">
        <v>214</v>
      </c>
    </row>
    <row r="252" spans="1:5">
      <c r="A252" t="s">
        <v>215</v>
      </c>
      <c r="B252" t="str">
        <f>VLOOKUP(A252,Oprema!$A:$B,2,0)</f>
        <v>Točilni pult terasa z opremo</v>
      </c>
      <c r="C252">
        <v>1</v>
      </c>
      <c r="E252" t="str">
        <f>VLOOKUP(A252,Oprema!$A:$C,3,0)</f>
        <v>Terrace bar counter top</v>
      </c>
    </row>
    <row r="253" spans="1:5">
      <c r="A253" t="s">
        <v>216</v>
      </c>
      <c r="B253" t="str">
        <f>VLOOKUP(A253,Oprema!$A:$B,2,0)</f>
        <v>Zunanji fotelji</v>
      </c>
      <c r="C253">
        <f>30*0.9</f>
        <v>27</v>
      </c>
      <c r="E253" t="str">
        <f>VLOOKUP(A253,Oprema!$A:$C,3,0)</f>
        <v>Exterior louge chairs</v>
      </c>
    </row>
    <row r="254" spans="1:5">
      <c r="A254" t="s">
        <v>217</v>
      </c>
      <c r="B254" t="str">
        <f>VLOOKUP(A254,Oprema!$A:$B,2,0)</f>
        <v>Zunanji stoli</v>
      </c>
      <c r="C254" s="142">
        <f>34*0.9</f>
        <v>30.6</v>
      </c>
      <c r="E254" t="str">
        <f>VLOOKUP(A254,Oprema!$A:$C,3,0)</f>
        <v>Exterior chairs</v>
      </c>
    </row>
    <row r="255" spans="1:5">
      <c r="A255" t="s">
        <v>218</v>
      </c>
      <c r="B255" t="str">
        <f>VLOOKUP(A255,Oprema!$A:$B,2,0)</f>
        <v>Zunanje klubske mizice</v>
      </c>
      <c r="C255" s="142">
        <v>7</v>
      </c>
      <c r="E255" t="str">
        <f>VLOOKUP(A255,Oprema!$A:$C,3,0)</f>
        <v>Exterior club tables</v>
      </c>
    </row>
    <row r="256" spans="1:5">
      <c r="A256" t="s">
        <v>219</v>
      </c>
      <c r="B256" t="str">
        <f>VLOOKUP(A256,Oprema!$A:$B,2,0)</f>
        <v>Zunanje mize</v>
      </c>
      <c r="C256" s="142">
        <v>8</v>
      </c>
      <c r="E256" t="str">
        <f>VLOOKUP(A256,Oprema!$A:$C,3,0)</f>
        <v>Exterior tables</v>
      </c>
    </row>
    <row r="257" spans="1:5">
      <c r="A257" t="s">
        <v>220</v>
      </c>
      <c r="B257" t="str">
        <f>VLOOKUP(A257,Oprema!$A:$B,2,0)</f>
        <v>Senčniki</v>
      </c>
      <c r="C257">
        <v>12</v>
      </c>
      <c r="E257" t="str">
        <f>VLOOKUP(A257,Oprema!$A:$C,3,0)</f>
        <v>Sun shading</v>
      </c>
    </row>
    <row r="258" spans="1:5">
      <c r="A258" t="s">
        <v>221</v>
      </c>
      <c r="B258" t="str">
        <f>VLOOKUP(A258,Oprema!$A:$B,2,0)</f>
        <v>Lučke z baterijo (zunanje)</v>
      </c>
      <c r="C258" s="142">
        <f>C255+C256</f>
        <v>15</v>
      </c>
      <c r="E258" t="str">
        <f>VLOOKUP(A258,Oprema!$A:$C,3,0)</f>
        <v>Extrior table top lumianries</v>
      </c>
    </row>
    <row r="259" spans="1:5">
      <c r="A259" t="s">
        <v>222</v>
      </c>
      <c r="B259" t="str">
        <f>VLOOKUP(A259,Oprema!$A:$B,2,0)</f>
        <v>Leseni zložljivi naslonjač</v>
      </c>
      <c r="C259">
        <v>21</v>
      </c>
      <c r="E259" t="str">
        <f>VLOOKUP(A259,Oprema!$A:$C,3,0)</f>
        <v>Foldable wooden hammock, without arms</v>
      </c>
    </row>
    <row r="261" spans="1:5">
      <c r="A261" s="1" t="s">
        <v>223</v>
      </c>
    </row>
    <row r="262" spans="1:5">
      <c r="A262" t="s">
        <v>224</v>
      </c>
      <c r="B262" t="str">
        <f>VLOOKUP(A262,Oprema!$A:$B,2,0)</f>
        <v>Senčni rolo motoriziran (južna fasada)</v>
      </c>
      <c r="C262">
        <v>80</v>
      </c>
      <c r="E262" t="str">
        <f>VLOOKUP(A262,Oprema!$A:$C,3,0)</f>
        <v>Roll up curtain, motorised</v>
      </c>
    </row>
    <row r="263" spans="1:5">
      <c r="A263" t="s">
        <v>2197</v>
      </c>
      <c r="B263" t="str">
        <f>VLOOKUP(A263,Oprema!$A:$B,2,0)</f>
        <v>Motorizirane rolo zavese z akustiko</v>
      </c>
      <c r="C263">
        <v>42</v>
      </c>
    </row>
    <row r="264" spans="1:5">
      <c r="A264" t="s">
        <v>2199</v>
      </c>
      <c r="B264" t="str">
        <f>VLOOKUP(A264,Oprema!$A:$B,2,0)</f>
        <v>Motorizirana rolo zavesa z akustičnim tekstilom in hitrim motorjem</v>
      </c>
      <c r="C264">
        <v>19</v>
      </c>
    </row>
    <row r="265" spans="1:5">
      <c r="A265" s="2" t="s">
        <v>225</v>
      </c>
      <c r="B265" t="str">
        <f>VLOOKUP(A265,Oprema!$A:$B,2,0)</f>
        <v>Zatemnitvena rolo senčila - motorizirana</v>
      </c>
      <c r="C265">
        <v>4</v>
      </c>
      <c r="E265" t="str">
        <f>VLOOKUP(A265,Oprema!$A:$C,3,0)</f>
        <v>Curtains for dark room, motorised with guides</v>
      </c>
    </row>
    <row r="266" spans="1:5">
      <c r="A266" s="2" t="s">
        <v>226</v>
      </c>
      <c r="B266" t="str">
        <f>VLOOKUP(A266,Oprema!$A:$B,2,0)</f>
        <v>Rolo senčila - ročna</v>
      </c>
      <c r="C266">
        <v>5</v>
      </c>
      <c r="E266" t="str">
        <f>VLOOKUP(A266,Oprema!$A:$C,3,0)</f>
        <v>Curtains for dark room, manual</v>
      </c>
    </row>
    <row r="267" spans="1:5">
      <c r="A267" s="2" t="s">
        <v>227</v>
      </c>
      <c r="B267" t="str">
        <f>VLOOKUP(A267,Oprema!$A:$B,2,0)</f>
        <v>Ročna viseča zavesa (vrata)</v>
      </c>
      <c r="C267">
        <v>4</v>
      </c>
      <c r="E267" t="str">
        <f>VLOOKUP(A267,Oprema!$A:$C,3,0)</f>
        <v>Manual sliding curtain -doors</v>
      </c>
    </row>
    <row r="269" spans="1:5">
      <c r="A269" s="1" t="s">
        <v>228</v>
      </c>
    </row>
    <row r="270" spans="1:5">
      <c r="A270" t="s">
        <v>229</v>
      </c>
      <c r="B270" t="str">
        <f>VLOOKUP(A270,Oprema!$A:$B,2,0)</f>
        <v>Točilni pult 1</v>
      </c>
      <c r="C270">
        <v>1</v>
      </c>
      <c r="E270" t="str">
        <f>VLOOKUP(A270,Oprema!$A:$C,3,0)</f>
        <v>Bar counter 1</v>
      </c>
    </row>
    <row r="271" spans="1:5">
      <c r="A271" t="s">
        <v>230</v>
      </c>
      <c r="B271" t="str">
        <f>VLOOKUP(A271,Oprema!$A:$B,2,0)</f>
        <v>Lesene stenske obloge</v>
      </c>
      <c r="C271">
        <v>14.68</v>
      </c>
      <c r="E271" t="str">
        <f>VLOOKUP(A271,Oprema!$A:$C,3,0)</f>
        <v>Plank for plasterboard walls</v>
      </c>
    </row>
    <row r="273" spans="1:9">
      <c r="A273" s="1" t="s">
        <v>231</v>
      </c>
    </row>
    <row r="274" spans="1:9">
      <c r="A274" t="s">
        <v>232</v>
      </c>
      <c r="B274" t="str">
        <f>VLOOKUP(A274,Oprema!$A:$B,2,0)</f>
        <v>Pult delikatesne trgovine</v>
      </c>
      <c r="C274">
        <v>1</v>
      </c>
      <c r="E274" t="str">
        <f>VLOOKUP(A274,Oprema!$A:$C,3,0)</f>
        <v>Bar counter. Sale of the delicatessen</v>
      </c>
    </row>
    <row r="275" spans="1:9">
      <c r="A275" t="s">
        <v>135</v>
      </c>
      <c r="B275" t="str">
        <f>VLOOKUP(A275,Oprema!$A:$B,2,0)</f>
        <v>Garderobne omarice (dvodelne)</v>
      </c>
      <c r="C275">
        <v>3</v>
      </c>
      <c r="E275" t="str">
        <f>VLOOKUP(A275,Oprema!$A:$C,3,0)</f>
        <v>Lockers - two part</v>
      </c>
      <c r="I275" t="s">
        <v>233</v>
      </c>
    </row>
    <row r="276" spans="1:9">
      <c r="A276" t="s">
        <v>234</v>
      </c>
      <c r="B276" t="str">
        <f>VLOOKUP(A276,Oprema!$A:$B,2,0)</f>
        <v>Police za delik. prodajalno 1</v>
      </c>
      <c r="C276">
        <v>1</v>
      </c>
      <c r="E276" t="str">
        <f>VLOOKUP(A276,Oprema!$A:$C,3,0)</f>
        <v>Wall shelf delicatessen</v>
      </c>
    </row>
    <row r="277" spans="1:9">
      <c r="A277" t="s">
        <v>235</v>
      </c>
      <c r="B277" t="str">
        <f>VLOOKUP(A277,Oprema!$A:$B,2,0)</f>
        <v>Police za delik. prodajalno 2</v>
      </c>
      <c r="C277">
        <v>3</v>
      </c>
      <c r="E277" t="str">
        <f>VLOOKUP(A277,Oprema!$A:$C,3,0)</f>
        <v>Shelves delicatessen</v>
      </c>
    </row>
    <row r="278" spans="1:9">
      <c r="A278" t="s">
        <v>230</v>
      </c>
      <c r="B278" t="str">
        <f>VLOOKUP(A278,Oprema!$A:$B,2,0)</f>
        <v>Lesene stenske obloge</v>
      </c>
      <c r="C278">
        <v>15.07</v>
      </c>
      <c r="E278" t="str">
        <f>VLOOKUP(A278,Oprema!$A:$C,3,0)</f>
        <v>Plank for plasterboard walls</v>
      </c>
    </row>
    <row r="280" spans="1:9">
      <c r="A280" s="1" t="s">
        <v>236</v>
      </c>
    </row>
    <row r="281" spans="1:9">
      <c r="A281" t="s">
        <v>237</v>
      </c>
      <c r="B281" t="str">
        <f>VLOOKUP(A281,Oprema!$A:$B,2,0)</f>
        <v>Pult kuhinje v visokem pritličju</v>
      </c>
      <c r="C281">
        <v>1</v>
      </c>
      <c r="E281" t="str">
        <f>VLOOKUP(A281,Oprema!$A:$C,3,0)</f>
        <v>Cooking lab island (mezzanine)</v>
      </c>
    </row>
    <row r="283" spans="1:9">
      <c r="A283" s="1" t="s">
        <v>238</v>
      </c>
    </row>
    <row r="284" spans="1:9">
      <c r="A284" t="s">
        <v>239</v>
      </c>
      <c r="B284" t="str">
        <f>VLOOKUP(A284,Oprema!$A:$B,2,0)</f>
        <v>Zložljive kuhinjske mize</v>
      </c>
      <c r="C284">
        <v>8</v>
      </c>
      <c r="E284" t="str">
        <f>VLOOKUP(A284,Oprema!$A:$C,3,0)</f>
        <v>Tables kitchen lab</v>
      </c>
    </row>
    <row r="285" spans="1:9">
      <c r="A285" t="s">
        <v>240</v>
      </c>
      <c r="B285" t="str">
        <f>VLOOKUP(A285,Oprema!$A:$B,2,0)</f>
        <v>Kuhinja kuharskega lab-a</v>
      </c>
      <c r="C285">
        <v>1</v>
      </c>
      <c r="E285" t="str">
        <f>VLOOKUP(A285,Oprema!$A:$C,3,0)</f>
        <v>Show cooking concealable kitchen</v>
      </c>
    </row>
    <row r="286" spans="1:9">
      <c r="A286" t="s">
        <v>230</v>
      </c>
      <c r="B286" t="str">
        <f>VLOOKUP(A286,Oprema!$A:$B,2,0)</f>
        <v>Lesene stenske obloge</v>
      </c>
      <c r="C286">
        <v>19.73</v>
      </c>
      <c r="E286" t="str">
        <f>VLOOKUP(A286,Oprema!$A:$C,3,0)</f>
        <v>Plank for plasterboard walls</v>
      </c>
    </row>
    <row r="287" spans="1:9">
      <c r="A287" t="s">
        <v>241</v>
      </c>
      <c r="B287" t="str">
        <f>VLOOKUP(A287,Oprema!$A:$B,2,0)</f>
        <v>Odprti leseni strop iz lamel</v>
      </c>
      <c r="C287">
        <v>6.38</v>
      </c>
      <c r="E287" t="str">
        <f>VLOOKUP(A287,Oprema!$A:$C,3,0)</f>
        <v>Open wood ceiling</v>
      </c>
    </row>
    <row r="289" spans="1:5">
      <c r="A289" s="1" t="s">
        <v>242</v>
      </c>
    </row>
    <row r="290" spans="1:5">
      <c r="A290" t="s">
        <v>243</v>
      </c>
      <c r="B290" t="str">
        <f>VLOOKUP(A290,Oprema!$A:$B,2,0)</f>
        <v>Garderoba na kolesih</v>
      </c>
      <c r="C290">
        <v>5</v>
      </c>
      <c r="E290" t="str">
        <f>VLOOKUP(A290,Oprema!$A:$C,3,0)</f>
        <v xml:space="preserve">Coat rack on wheels </v>
      </c>
    </row>
    <row r="291" spans="1:5">
      <c r="A291" t="s">
        <v>2201</v>
      </c>
      <c r="B291" t="str">
        <f>VLOOKUP(A291,Oprema!$A:$B,2,0)</f>
        <v>Akustični stenski panel</v>
      </c>
      <c r="C291">
        <v>13.5</v>
      </c>
    </row>
    <row r="293" spans="1:5">
      <c r="A293" s="1" t="s">
        <v>244</v>
      </c>
    </row>
    <row r="294" spans="1:5">
      <c r="A294" t="s">
        <v>245</v>
      </c>
      <c r="B294" t="str">
        <f>VLOOKUP(A294,Oprema!$A:$B,2,0)</f>
        <v>Zabojnik za delavniške odpadke</v>
      </c>
      <c r="C294">
        <v>4</v>
      </c>
      <c r="E294" t="str">
        <f>VLOOKUP(A294,Oprema!$A:$C,3,0)</f>
        <v>Waste bin</v>
      </c>
    </row>
    <row r="296" spans="1:5">
      <c r="A296" s="1" t="s">
        <v>246</v>
      </c>
    </row>
    <row r="297" spans="1:5">
      <c r="A297" t="s">
        <v>230</v>
      </c>
      <c r="B297" t="str">
        <f>VLOOKUP(A297,Oprema!$A:$B,2,0)</f>
        <v>Lesene stenske obloge</v>
      </c>
      <c r="C297">
        <v>11.52</v>
      </c>
      <c r="E297" t="str">
        <f>VLOOKUP(A297,Oprema!$A:$C,3,0)</f>
        <v>Plank for plasterboard walls</v>
      </c>
    </row>
    <row r="299" spans="1:5">
      <c r="A299" s="1" t="s">
        <v>247</v>
      </c>
    </row>
    <row r="300" spans="1:5">
      <c r="A300" t="s">
        <v>230</v>
      </c>
      <c r="B300" t="str">
        <f>VLOOKUP(A300,Oprema!$A:$B,2,0)</f>
        <v>Lesene stenske obloge</v>
      </c>
      <c r="C300">
        <v>11.52</v>
      </c>
      <c r="E300" t="str">
        <f>VLOOKUP(A300,Oprema!$A:$C,3,0)</f>
        <v>Plank for plasterboard walls</v>
      </c>
    </row>
    <row r="302" spans="1:5">
      <c r="A302" s="1" t="s">
        <v>248</v>
      </c>
    </row>
    <row r="303" spans="1:5">
      <c r="A303" t="s">
        <v>230</v>
      </c>
      <c r="B303" t="str">
        <f>VLOOKUP(A303,Oprema!$A:$B,2,0)</f>
        <v>Lesene stenske obloge</v>
      </c>
      <c r="C303">
        <v>11.52</v>
      </c>
      <c r="E303" t="str">
        <f>VLOOKUP(A303,Oprema!$A:$C,3,0)</f>
        <v>Plank for plasterboard walls</v>
      </c>
    </row>
    <row r="305" spans="1:9">
      <c r="A305" s="1" t="s">
        <v>249</v>
      </c>
    </row>
    <row r="306" spans="1:9">
      <c r="A306" t="s">
        <v>230</v>
      </c>
      <c r="B306" t="str">
        <f>VLOOKUP(A306,Oprema!$A:$B,2,0)</f>
        <v>Lesene stenske obloge</v>
      </c>
      <c r="C306">
        <v>11.52</v>
      </c>
      <c r="E306" t="str">
        <f>VLOOKUP(A306,Oprema!$A:$C,3,0)</f>
        <v>Plank for plasterboard walls</v>
      </c>
    </row>
    <row r="308" spans="1:9">
      <c r="A308" s="1" t="s">
        <v>250</v>
      </c>
    </row>
    <row r="309" spans="1:9">
      <c r="A309" t="s">
        <v>230</v>
      </c>
      <c r="B309" t="str">
        <f>VLOOKUP(A309,Oprema!$A:$B,2,0)</f>
        <v>Lesene stenske obloge</v>
      </c>
      <c r="C309">
        <v>11.52</v>
      </c>
      <c r="E309" t="str">
        <f>VLOOKUP(A309,Oprema!$A:$C,3,0)</f>
        <v>Plank for plasterboard walls</v>
      </c>
    </row>
    <row r="311" spans="1:9">
      <c r="A311" s="1" t="s">
        <v>251</v>
      </c>
    </row>
    <row r="312" spans="1:9">
      <c r="A312" t="s">
        <v>230</v>
      </c>
      <c r="B312" t="str">
        <f>VLOOKUP(A312,Oprema!$A:$B,2,0)</f>
        <v>Lesene stenske obloge</v>
      </c>
      <c r="C312">
        <v>11.52</v>
      </c>
      <c r="E312" t="str">
        <f>VLOOKUP(A312,Oprema!$A:$C,3,0)</f>
        <v>Plank for plasterboard walls</v>
      </c>
    </row>
    <row r="314" spans="1:9">
      <c r="A314" s="1" t="s">
        <v>252</v>
      </c>
    </row>
    <row r="315" spans="1:9">
      <c r="A315" t="s">
        <v>230</v>
      </c>
      <c r="B315" t="str">
        <f>VLOOKUP(A315,Oprema!$A:$B,2,0)</f>
        <v>Lesene stenske obloge</v>
      </c>
      <c r="C315">
        <v>11.52</v>
      </c>
      <c r="E315" t="str">
        <f>VLOOKUP(A315,Oprema!$A:$C,3,0)</f>
        <v>Plank for plasterboard walls</v>
      </c>
    </row>
    <row r="317" spans="1:9">
      <c r="A317" s="1" t="s">
        <v>253</v>
      </c>
      <c r="B317" s="1"/>
      <c r="C317" s="1"/>
      <c r="D317" s="1"/>
      <c r="E317" s="1"/>
      <c r="F317" s="1"/>
      <c r="G317" s="1"/>
      <c r="H317" s="1"/>
      <c r="I317" s="1"/>
    </row>
    <row r="318" spans="1:9">
      <c r="A318" t="s">
        <v>254</v>
      </c>
      <c r="B318" t="str">
        <f>VLOOKUP(A318,Delavnice!$A:$B,2,0)</f>
        <v>Zamrzovalnik -80°C</v>
      </c>
      <c r="C318">
        <v>1</v>
      </c>
      <c r="E318" t="str">
        <f>VLOOKUP(A318,Delavnice!$A:$C,3,0)</f>
        <v>Freezer -80 ° C</v>
      </c>
    </row>
    <row r="319" spans="1:9">
      <c r="A319" t="s">
        <v>255</v>
      </c>
      <c r="B319" t="str">
        <f>VLOOKUP(A319,Delavnice!$A:$B,2,0)</f>
        <v>Avtolkav</v>
      </c>
      <c r="C319">
        <v>1</v>
      </c>
      <c r="E319" t="str">
        <f>VLOOKUP(A319,Delavnice!$A:$C,3,0)</f>
        <v>Anticipal</v>
      </c>
    </row>
    <row r="320" spans="1:9">
      <c r="A320" t="s">
        <v>256</v>
      </c>
      <c r="B320" t="str">
        <f>VLOOKUP(A320,Delavnice!$A:$B,2,0)</f>
        <v>pH meter</v>
      </c>
      <c r="C320">
        <v>1</v>
      </c>
      <c r="E320" t="str">
        <f>VLOOKUP(A320,Delavnice!$A:$C,3,0)</f>
        <v>pH meter</v>
      </c>
    </row>
    <row r="321" spans="1:5">
      <c r="A321" t="s">
        <v>257</v>
      </c>
      <c r="B321" t="str">
        <f>VLOOKUP(A321,Delavnice!$A:$B,2,0)</f>
        <v>Digestorij</v>
      </c>
      <c r="C321">
        <v>1</v>
      </c>
      <c r="E321" t="str">
        <f>VLOOKUP(A321,Delavnice!$A:$C,3,0)</f>
        <v>Digestories</v>
      </c>
    </row>
    <row r="322" spans="1:5">
      <c r="A322" t="s">
        <v>258</v>
      </c>
      <c r="B322" t="str">
        <f>VLOOKUP(A322,Delavnice!$A:$B,2,0)</f>
        <v>Inkubator</v>
      </c>
      <c r="C322">
        <v>1</v>
      </c>
      <c r="E322" t="str">
        <f>VLOOKUP(A322,Delavnice!$A:$C,3,0)</f>
        <v>Incubator</v>
      </c>
    </row>
    <row r="323" spans="1:5">
      <c r="A323" t="s">
        <v>259</v>
      </c>
      <c r="B323" t="str">
        <f>VLOOKUP(A323,Delavnice!$A:$B,2,0)</f>
        <v>Destilator vode</v>
      </c>
      <c r="C323">
        <v>1</v>
      </c>
      <c r="E323" t="str">
        <f>VLOOKUP(A323,Delavnice!$A:$C,3,0)</f>
        <v>Distiller of water</v>
      </c>
    </row>
    <row r="324" spans="1:5">
      <c r="A324" t="s">
        <v>260</v>
      </c>
      <c r="B324" t="str">
        <f>VLOOKUP(A324,Delavnice!$A:$B,2,0)</f>
        <v>Magnetno mešalo + grelec</v>
      </c>
      <c r="C324">
        <v>3</v>
      </c>
      <c r="E324" t="str">
        <f>VLOOKUP(A324,Delavnice!$A:$C,3,0)</f>
        <v>Magnetic mixer + heater</v>
      </c>
    </row>
    <row r="325" spans="1:5">
      <c r="A325" t="s">
        <v>261</v>
      </c>
      <c r="B325" t="str">
        <f>VLOOKUP(A325,Delavnice!$A:$B,2,0)</f>
        <v>Mikroskop</v>
      </c>
      <c r="C325">
        <v>1</v>
      </c>
      <c r="E325" t="str">
        <f>VLOOKUP(A325,Delavnice!$A:$C,3,0)</f>
        <v>Microscope</v>
      </c>
    </row>
    <row r="326" spans="1:5">
      <c r="A326" t="s">
        <v>262</v>
      </c>
      <c r="B326" t="str">
        <f>VLOOKUP(A326,Delavnice!$A:$B,2,0)</f>
        <v>Sušilnik</v>
      </c>
      <c r="C326">
        <v>1</v>
      </c>
      <c r="E326" t="str">
        <f>VLOOKUP(A326,Delavnice!$A:$C,3,0)</f>
        <v>Dryer</v>
      </c>
    </row>
    <row r="327" spans="1:5">
      <c r="A327" t="s">
        <v>263</v>
      </c>
      <c r="B327" t="str">
        <f>VLOOKUP(A327,Delavnice!$A:$B,2,0)</f>
        <v>Analitska tehtnica</v>
      </c>
      <c r="C327">
        <v>1</v>
      </c>
      <c r="E327" t="str">
        <f>VLOOKUP(A327,Delavnice!$A:$C,3,0)</f>
        <v>Analytical scales</v>
      </c>
    </row>
    <row r="328" spans="1:5">
      <c r="A328" t="s">
        <v>264</v>
      </c>
      <c r="B328" t="str">
        <f>VLOOKUP(A328,Delavnice!$A:$B,2,0)</f>
        <v>Tehtnica</v>
      </c>
      <c r="C328">
        <v>1</v>
      </c>
      <c r="E328" t="str">
        <f>VLOOKUP(A328,Delavnice!$A:$C,3,0)</f>
        <v>Scale</v>
      </c>
    </row>
    <row r="329" spans="1:5">
      <c r="A329" t="s">
        <v>265</v>
      </c>
      <c r="B329" t="str">
        <f>VLOOKUP(A329,Delavnice!$A:$B,2,0)</f>
        <v>Indukcijska plošča</v>
      </c>
      <c r="C329">
        <v>1</v>
      </c>
      <c r="E329" t="str">
        <f>VLOOKUP(A329,Delavnice!$A:$C,3,0)</f>
        <v>Induction cooker</v>
      </c>
    </row>
    <row r="330" spans="1:5">
      <c r="A330" t="s">
        <v>266</v>
      </c>
      <c r="B330" t="str">
        <f>VLOOKUP(A330,Delavnice!$A:$B,2,0)</f>
        <v>Hladilnik z zamrzovalnikom</v>
      </c>
      <c r="C330">
        <v>1</v>
      </c>
      <c r="E330" t="str">
        <f>VLOOKUP(A330,Delavnice!$A:$C,3,0)</f>
        <v>Refrigerator with freezer</v>
      </c>
    </row>
    <row r="331" spans="1:5">
      <c r="A331" t="s">
        <v>267</v>
      </c>
      <c r="B331" t="str">
        <f>VLOOKUP(A331,Delavnice!$A:$B,2,0)</f>
        <v>Pomivalni stroj</v>
      </c>
      <c r="C331">
        <v>1</v>
      </c>
      <c r="E331" t="str">
        <f>VLOOKUP(A331,Delavnice!$A:$C,3,0)</f>
        <v>Dishwasher</v>
      </c>
    </row>
    <row r="332" spans="1:5">
      <c r="A332" t="s">
        <v>268</v>
      </c>
      <c r="B332" t="str">
        <f>VLOOKUP(A332,Orodje!$A:$B,2,0)</f>
        <v>Pipete Boy</v>
      </c>
      <c r="C332">
        <v>4</v>
      </c>
      <c r="E332" t="str">
        <f>VLOOKUP(A332,Orodje!$A:$C,3,0)</f>
        <v>Pipettes Boy</v>
      </c>
    </row>
    <row r="333" spans="1:5">
      <c r="A333" t="s">
        <v>269</v>
      </c>
      <c r="B333" t="str">
        <f>VLOOKUP(A333,Orodje!$A:$B,2,0)</f>
        <v>Set pipet</v>
      </c>
      <c r="C333">
        <v>2</v>
      </c>
      <c r="E333" t="str">
        <f>VLOOKUP(A333,Orodje!$A:$C,3,0)</f>
        <v>Set Pipe</v>
      </c>
    </row>
    <row r="334" spans="1:5">
      <c r="A334" t="s">
        <v>270</v>
      </c>
      <c r="B334" t="str">
        <f>VLOOKUP(A334,Pohistvo!$A:$B,2,0)</f>
        <v>Tabla 90 x 120 cm</v>
      </c>
      <c r="C334">
        <v>6</v>
      </c>
      <c r="E334" t="str">
        <f>VLOOKUP(A334,Pohistvo!$A:$C,3,0)</f>
        <v>Whiteboard 90 x 120 cm</v>
      </c>
    </row>
    <row r="335" spans="1:5">
      <c r="A335" t="s">
        <v>271</v>
      </c>
      <c r="B335" t="str">
        <f>VLOOKUP(A335,Pohistvo!$A:$B,2,0)</f>
        <v>Pomivalno korito z lovilci za sedimente</v>
      </c>
      <c r="C335">
        <v>1</v>
      </c>
      <c r="E335" t="str">
        <f>VLOOKUP(A335,Pohistvo!$A:$C,3,0)</f>
        <v>Sink with sediment catcher</v>
      </c>
    </row>
    <row r="336" spans="1:5">
      <c r="A336" t="s">
        <v>272</v>
      </c>
      <c r="B336" t="str">
        <f>VLOOKUP(A336,Pohistvo!$A:$B,2,0)</f>
        <v>Osebni računalnik</v>
      </c>
      <c r="C336">
        <v>2</v>
      </c>
      <c r="E336" t="str">
        <f>VLOOKUP(A336,Pohistvo!$A:$C,3,0)</f>
        <v>PC</v>
      </c>
    </row>
    <row r="337" spans="1:5">
      <c r="A337" t="s">
        <v>273</v>
      </c>
      <c r="B337" t="str">
        <f>VLOOKUP(A337,Pohistvo!$A:$B,2,0)</f>
        <v>Monitor</v>
      </c>
      <c r="C337">
        <v>2</v>
      </c>
      <c r="E337" t="str">
        <f>VLOOKUP(A337,Pohistvo!$A:$C,3,0)</f>
        <v>PC monitor</v>
      </c>
    </row>
    <row r="338" spans="1:5">
      <c r="A338" t="s">
        <v>57</v>
      </c>
      <c r="B338" t="str">
        <f>VLOOKUP(A338,Oprema!$A:$B,2,0)</f>
        <v>Delovni netepiciran stol</v>
      </c>
      <c r="C338">
        <v>5</v>
      </c>
      <c r="E338" t="str">
        <f>VLOOKUP(A338,Oprema!$A:$C,3,0)</f>
        <v>Working chairs (on wheeels?)</v>
      </c>
    </row>
    <row r="339" spans="1:5">
      <c r="A339" t="s">
        <v>274</v>
      </c>
      <c r="B339" t="str">
        <f>VLOOKUP(A339,Oprema!$A:$B,2,0)</f>
        <v>Visoka delovna miza z polico</v>
      </c>
      <c r="C339">
        <v>4</v>
      </c>
      <c r="E339" t="str">
        <f>VLOOKUP(A339,Oprema!$A:$C,3,0)</f>
        <v>Working table with bottom shelf</v>
      </c>
    </row>
    <row r="340" spans="1:5">
      <c r="A340" t="s">
        <v>275</v>
      </c>
      <c r="B340" t="str">
        <f>VLOOKUP(A340,Oprema!$A:$B,2,0)</f>
        <v>Delovni pult globine 75 cm</v>
      </c>
      <c r="C340">
        <v>3</v>
      </c>
      <c r="E340" t="str">
        <f>VLOOKUP(A340,Oprema!$A:$C,3,0)</f>
        <v>Workbench</v>
      </c>
    </row>
    <row r="341" spans="1:5">
      <c r="A341" t="s">
        <v>276</v>
      </c>
      <c r="B341" t="str">
        <f>VLOOKUP(A341,Oprema!$A:$B,2,0)</f>
        <v>Mobilna omarica pri delovnih pultih</v>
      </c>
      <c r="C341">
        <v>3</v>
      </c>
    </row>
    <row r="342" spans="1:5">
      <c r="A342" t="s">
        <v>277</v>
      </c>
      <c r="B342" t="str">
        <f>VLOOKUP(A342,Oprema!$A:$B,2,0)</f>
        <v>Dvižna ploščad</v>
      </c>
      <c r="C342">
        <v>1</v>
      </c>
      <c r="E342" t="str">
        <f>VLOOKUP(A342,Oprema!$A:$C,3,0)</f>
        <v>Motorizel elevation platform</v>
      </c>
    </row>
    <row r="343" spans="1:5">
      <c r="A343" t="s">
        <v>278</v>
      </c>
      <c r="B343" t="str">
        <f>VLOOKUP(A343,Oprema!$A:$B,2,0)</f>
        <v>Lesene premične stopnice</v>
      </c>
      <c r="C343">
        <v>1</v>
      </c>
      <c r="E343" t="str">
        <f>VLOOKUP(A343,Oprema!$A:$C,3,0)</f>
        <v>Wooden staircase for mezzanine access</v>
      </c>
    </row>
    <row r="345" spans="1:5">
      <c r="A345" s="1" t="s">
        <v>279</v>
      </c>
    </row>
    <row r="346" spans="1:5">
      <c r="A346" t="s">
        <v>280</v>
      </c>
      <c r="B346" t="str">
        <f>VLOOKUP(A346,Delavnice!$A:$B,2,0)</f>
        <v>Laminarij</v>
      </c>
      <c r="C346">
        <v>1</v>
      </c>
      <c r="E346" t="str">
        <f>VLOOKUP(A346,Delavnice!$A:$C,3,0)</f>
        <v>Laminaries</v>
      </c>
    </row>
    <row r="347" spans="1:5">
      <c r="A347" t="s">
        <v>281</v>
      </c>
      <c r="B347" t="str">
        <f>VLOOKUP(A347,Delavnice!$A:$B,2,0)</f>
        <v>Hladilnik z zamrzovalnikom</v>
      </c>
      <c r="C347">
        <v>1</v>
      </c>
      <c r="E347" t="str">
        <f>VLOOKUP(A347,Delavnice!$A:$C,3,0)</f>
        <v>Refrigerator with freezer</v>
      </c>
    </row>
    <row r="348" spans="1:5">
      <c r="A348" t="s">
        <v>275</v>
      </c>
      <c r="B348" t="str">
        <f>VLOOKUP(A348,Oprema!$A:$B,2,0)</f>
        <v>Delovni pult globine 75 cm</v>
      </c>
      <c r="C348">
        <v>1</v>
      </c>
      <c r="E348" t="e">
        <f>VLOOKUP(A348,Pohistvo!$A:$C,3,0)</f>
        <v>#N/A</v>
      </c>
    </row>
    <row r="350" spans="1:5">
      <c r="A350" s="1" t="s">
        <v>282</v>
      </c>
    </row>
    <row r="351" spans="1:5">
      <c r="A351" t="s">
        <v>283</v>
      </c>
      <c r="B351" t="str">
        <f>VLOOKUP(A351,Delavnice!$A:$B,2,0)</f>
        <v>Laminarij class II</v>
      </c>
      <c r="C351">
        <v>1</v>
      </c>
      <c r="E351" t="str">
        <f>VLOOKUP(A351,Delavnice!$A:$C,3,0)</f>
        <v>LAMINATION OF CLASS II</v>
      </c>
    </row>
    <row r="352" spans="1:5">
      <c r="A352" t="s">
        <v>284</v>
      </c>
      <c r="B352" t="str">
        <f>VLOOKUP(A352,Delavnice!$A:$B,2,0)</f>
        <v>Inkubator s CO₂</v>
      </c>
      <c r="C352">
        <v>1</v>
      </c>
      <c r="E352" t="str">
        <f>VLOOKUP(A352,Delavnice!$A:$C,3,0)</f>
        <v>Incubator with CO₂</v>
      </c>
    </row>
    <row r="353" spans="1:5">
      <c r="A353" t="s">
        <v>285</v>
      </c>
      <c r="B353" t="str">
        <f>VLOOKUP(A353,Delavnice!$A:$B,2,0)</f>
        <v>Vodna kopel</v>
      </c>
      <c r="C353">
        <v>1</v>
      </c>
      <c r="E353" t="str">
        <f>VLOOKUP(A353,Delavnice!$A:$C,3,0)</f>
        <v>Water bath</v>
      </c>
    </row>
    <row r="354" spans="1:5">
      <c r="A354" t="s">
        <v>286</v>
      </c>
      <c r="B354" t="str">
        <f>VLOOKUP(A354,Delavnice!$A:$B,2,0)</f>
        <v>qPCR</v>
      </c>
      <c r="C354">
        <v>1</v>
      </c>
      <c r="E354" t="str">
        <f>VLOOKUP(A354,Delavnice!$A:$C,3,0)</f>
        <v>qpcr</v>
      </c>
    </row>
    <row r="355" spans="1:5">
      <c r="A355" t="s">
        <v>287</v>
      </c>
      <c r="B355" t="str">
        <f>VLOOKUP(A355,Delavnice!$A:$B,2,0)</f>
        <v>Invertni mikroskop</v>
      </c>
      <c r="C355">
        <v>1</v>
      </c>
      <c r="E355" t="str">
        <f>VLOOKUP(A355,Delavnice!$A:$C,3,0)</f>
        <v>Invert microscope</v>
      </c>
    </row>
    <row r="356" spans="1:5">
      <c r="A356" t="s">
        <v>288</v>
      </c>
      <c r="B356" t="str">
        <f>VLOOKUP(A356,Delavnice!$A:$B,2,0)</f>
        <v>Centrifuga</v>
      </c>
      <c r="C356">
        <v>1</v>
      </c>
      <c r="E356" t="str">
        <f>VLOOKUP(A356,Delavnice!$A:$C,3,0)</f>
        <v>Centrifuge</v>
      </c>
    </row>
    <row r="357" spans="1:5">
      <c r="A357" t="s">
        <v>268</v>
      </c>
      <c r="B357" t="str">
        <f>VLOOKUP(A357,Orodje!$A:$B,2,0)</f>
        <v>Pipete Boy</v>
      </c>
      <c r="C357">
        <v>1</v>
      </c>
      <c r="E357" t="str">
        <f>VLOOKUP(A357,Orodje!$A:$C,3,0)</f>
        <v>Pipettes Boy</v>
      </c>
    </row>
    <row r="358" spans="1:5">
      <c r="A358" t="s">
        <v>269</v>
      </c>
      <c r="B358" t="str">
        <f>VLOOKUP(A358,Orodje!$A:$B,2,0)</f>
        <v>Set pipet</v>
      </c>
      <c r="C358">
        <v>1</v>
      </c>
      <c r="E358" t="str">
        <f>VLOOKUP(A358,Orodje!$A:$C,3,0)</f>
        <v>Set Pipe</v>
      </c>
    </row>
    <row r="359" spans="1:5">
      <c r="A359" t="s">
        <v>275</v>
      </c>
      <c r="B359" t="str">
        <f>VLOOKUP(A359,Oprema!$A:$B,2,0)</f>
        <v>Delovni pult globine 75 cm</v>
      </c>
      <c r="C359">
        <v>3</v>
      </c>
      <c r="E359" t="e">
        <f>VLOOKUP(A359,Pohistvo!$A:$C,3,0)</f>
        <v>#N/A</v>
      </c>
    </row>
    <row r="360" spans="1:5">
      <c r="A360" t="s">
        <v>276</v>
      </c>
      <c r="B360" t="str">
        <f>VLOOKUP(A360,Oprema!$A:$B,2,0)</f>
        <v>Mobilna omarica pri delovnih pultih</v>
      </c>
      <c r="C360">
        <v>2</v>
      </c>
    </row>
    <row r="361" spans="1:5">
      <c r="A361" t="s">
        <v>57</v>
      </c>
      <c r="B361" t="str">
        <f>VLOOKUP(A361,Oprema!$A:$B,2,0)</f>
        <v>Delovni netepiciran stol</v>
      </c>
      <c r="C361">
        <v>2</v>
      </c>
      <c r="E361" t="str">
        <f>VLOOKUP(A361,Oprema!$A:$C,3,0)</f>
        <v>Working chairs (on wheeels?)</v>
      </c>
    </row>
    <row r="363" spans="1:5">
      <c r="A363" s="1" t="s">
        <v>289</v>
      </c>
    </row>
    <row r="364" spans="1:5">
      <c r="A364" t="s">
        <v>290</v>
      </c>
      <c r="B364" t="str">
        <f>VLOOKUP(A364,Delavnice!$A:$B,2,0)</f>
        <v>Industrijski šivalni stroj</v>
      </c>
      <c r="C364">
        <v>3</v>
      </c>
      <c r="E364" t="str">
        <f>VLOOKUP(A364,Delavnice!$A:$C,3,0)</f>
        <v>Industrial sewing machine</v>
      </c>
    </row>
    <row r="365" spans="1:5">
      <c r="A365" t="s">
        <v>291</v>
      </c>
      <c r="B365" t="str">
        <f>VLOOKUP(A365,Delavnice!$A:$B,2,0)</f>
        <v>1-igelni industrijski šivalni stroj</v>
      </c>
      <c r="C365">
        <v>1</v>
      </c>
      <c r="E365" t="str">
        <f>VLOOKUP(A365,Delavnice!$A:$C,3,0)</f>
        <v>1-needle industrial sewing machine with triple transport for leather, heavy and very heavy materials</v>
      </c>
    </row>
    <row r="366" spans="1:5">
      <c r="A366" t="s">
        <v>292</v>
      </c>
      <c r="B366" t="str">
        <f>VLOOKUP(A366,Delavnice!$A:$B,2,0)</f>
        <v>4-nitni industrijski overlock stroj</v>
      </c>
      <c r="C366">
        <v>1</v>
      </c>
      <c r="E366" t="str">
        <f>VLOOKUP(A366,Delavnice!$A:$C,3,0)</f>
        <v>4-thread industrial Overlock</v>
      </c>
    </row>
    <row r="367" spans="1:5">
      <c r="A367" t="s">
        <v>293</v>
      </c>
      <c r="B367" t="str">
        <f>VLOOKUP(A367,Delavnice!$A:$B,2,0)</f>
        <v>3-nitni, industrijski overlock stroj</v>
      </c>
      <c r="C367">
        <v>1</v>
      </c>
      <c r="E367" t="str">
        <f>VLOOKUP(A367,Delavnice!$A:$C,3,0)</f>
        <v>3-thread, industrial overlock machine</v>
      </c>
    </row>
    <row r="368" spans="1:5">
      <c r="A368" t="s">
        <v>294</v>
      </c>
      <c r="B368" t="str">
        <f>VLOOKUP(A368,Delavnice!$A:$B,2,0)</f>
        <v>3-igelni, 5-nitni iberdek šivalni stroj</v>
      </c>
      <c r="C368">
        <v>1</v>
      </c>
      <c r="E368" t="str">
        <f>VLOOKUP(A368,Delavnice!$A:$C,3,0)</f>
        <v>3-needle, 5-thread iberdek sewing machine</v>
      </c>
    </row>
    <row r="369" spans="1:5">
      <c r="A369" t="s">
        <v>295</v>
      </c>
      <c r="B369" t="str">
        <f>VLOOKUP(A369,Delavnice!$A:$B,2,0)</f>
        <v>Univerzalna ročna nastavljiva preša</v>
      </c>
      <c r="C369">
        <v>1</v>
      </c>
      <c r="E369" t="str">
        <f>VLOOKUP(A369,Delavnice!$A:$C,3,0)</f>
        <v>Universal manual adjustable press</v>
      </c>
    </row>
    <row r="370" spans="1:5">
      <c r="A370" t="s">
        <v>296</v>
      </c>
      <c r="B370" t="str">
        <f>VLOOKUP(A370,Delavnice!$A:$B,2,0)</f>
        <v>Likalni kotliček z ogrevano mizo, rokavnikom in likalnikom s ptfe podlogo</v>
      </c>
      <c r="C370">
        <v>1</v>
      </c>
      <c r="E370" t="str">
        <f>VLOOKUP(A370,Delavnice!$A:$C,3,0)</f>
        <v>Iron kettle with heated table (splashes and suction) with a glove and an iron with PTFE pad</v>
      </c>
    </row>
    <row r="371" spans="1:5">
      <c r="A371" t="s">
        <v>297</v>
      </c>
      <c r="B371" t="str">
        <f>VLOOKUP(A371,Delavnice!$A:$B,2,0)</f>
        <v>Profesionalna likalna miza</v>
      </c>
      <c r="C371">
        <v>1</v>
      </c>
      <c r="E371" t="str">
        <f>VLOOKUP(A371,Delavnice!$A:$C,3,0)</f>
        <v>Professional ironing table</v>
      </c>
    </row>
    <row r="372" spans="1:5">
      <c r="A372" t="s">
        <v>298</v>
      </c>
      <c r="B372" t="str">
        <f>VLOOKUP(A372,Delavnice!$A:$B,2,0)</f>
        <v>Stroj za varjenje šivov</v>
      </c>
      <c r="C372">
        <v>1</v>
      </c>
      <c r="E372" t="str">
        <f>VLOOKUP(A372,Delavnice!$A:$C,3,0)</f>
        <v>Welding machine</v>
      </c>
    </row>
    <row r="373" spans="1:5">
      <c r="A373" t="s">
        <v>299</v>
      </c>
      <c r="B373" t="str">
        <f>VLOOKUP(A373,Delavnice!$A:$B,2,0)</f>
        <v>Profesionalni avtomatski parni kotliček</v>
      </c>
      <c r="C373">
        <v>1</v>
      </c>
      <c r="E373" t="str">
        <f>VLOOKUP(A373,Delavnice!$A:$C,3,0)</f>
        <v>Professional automatic steam kettle</v>
      </c>
    </row>
    <row r="374" spans="1:5">
      <c r="A374" t="s">
        <v>300</v>
      </c>
      <c r="B374" t="str">
        <f>VLOOKUP(A374,Delavnice!$A:$B,2,0)</f>
        <v>Ročne statve za tkanje (namizne)</v>
      </c>
      <c r="C374">
        <v>6</v>
      </c>
      <c r="E374" t="str">
        <f>VLOOKUP(A374,Delavnice!$A:$C,3,0)</f>
        <v>Manual looms for weaving (desktop)</v>
      </c>
    </row>
    <row r="375" spans="1:5">
      <c r="A375" t="s">
        <v>301</v>
      </c>
      <c r="B375" t="str">
        <f>VLOOKUP(A375,Delavnice!$A:$B,2,0)</f>
        <v>Digitalni pletilni stroj</v>
      </c>
      <c r="C375">
        <v>1</v>
      </c>
      <c r="E375" t="str">
        <f>VLOOKUP(A375,Delavnice!$A:$C,3,0)</f>
        <v>Digital knitting machine</v>
      </c>
    </row>
    <row r="376" spans="1:5">
      <c r="A376" t="s">
        <v>302</v>
      </c>
      <c r="B376" t="str">
        <f>VLOOKUP(A376,Delavnice!$A:$B,2,0)</f>
        <v>Gospodinjski elektronski šivalni stroj</v>
      </c>
      <c r="C376">
        <v>2</v>
      </c>
      <c r="E376" t="str">
        <f>VLOOKUP(A376,Delavnice!$A:$C,3,0)</f>
        <v>Household, electronic sewing machine, 30 programs</v>
      </c>
    </row>
    <row r="377" spans="1:5">
      <c r="A377" t="s">
        <v>303</v>
      </c>
      <c r="B377" t="str">
        <f>VLOOKUP(A377,Delavnice!$A:$B,2,0)</f>
        <v>Vezilni stroj</v>
      </c>
      <c r="C377">
        <v>1</v>
      </c>
      <c r="E377" t="str">
        <f>VLOOKUP(A377,Delavnice!$A:$C,3,0)</f>
        <v>Embroidery machine</v>
      </c>
    </row>
    <row r="378" spans="1:5">
      <c r="A378" t="s">
        <v>304</v>
      </c>
      <c r="B378" t="str">
        <f>VLOOKUP(A378,Delavnice!$A:$B,2,0)</f>
        <v>Program za vezilni stroj</v>
      </c>
      <c r="C378">
        <v>1</v>
      </c>
      <c r="E378" t="str">
        <f>VLOOKUP(A378,Delavnice!$A:$C,3,0)</f>
        <v>Program for embroidery machine</v>
      </c>
    </row>
    <row r="379" spans="1:5">
      <c r="A379" t="s">
        <v>305</v>
      </c>
      <c r="B379" t="str">
        <f>VLOOKUP(A379,Delavnice!$A:$B,2,0)</f>
        <v>CO2 laser za rezanje in graviranje.</v>
      </c>
      <c r="C379">
        <v>1</v>
      </c>
      <c r="E379" t="str">
        <f>VLOOKUP(A379,Delavnice!$A:$C,3,0)</f>
        <v>Laser</v>
      </c>
    </row>
    <row r="380" spans="1:5">
      <c r="A380" t="s">
        <v>306</v>
      </c>
      <c r="B380" t="str">
        <f>VLOOKUP(A380,Orodje!$A:$B,2,0)</f>
        <v>Električni krožni nož</v>
      </c>
      <c r="C380">
        <v>1</v>
      </c>
      <c r="E380" t="str">
        <f>VLOOKUP(A380,Orodje!$A:$C,3,0)</f>
        <v>Electric circular knife</v>
      </c>
    </row>
    <row r="381" spans="1:5">
      <c r="A381" t="s">
        <v>307</v>
      </c>
      <c r="B381" t="str">
        <f>VLOOKUP(A381,Orodje!$A:$B,2,0)</f>
        <v>Ravnila</v>
      </c>
      <c r="C381">
        <v>5</v>
      </c>
      <c r="E381" t="str">
        <f>VLOOKUP(A381,Orodje!$A:$C,3,0)</f>
        <v>Ruler</v>
      </c>
    </row>
    <row r="382" spans="1:5">
      <c r="A382" t="s">
        <v>308</v>
      </c>
      <c r="B382" t="str">
        <f>VLOOKUP(A382,Orodje!$A:$B,2,0)</f>
        <v>Knacker</v>
      </c>
      <c r="C382">
        <v>1</v>
      </c>
      <c r="E382" t="str">
        <f>VLOOKUP(A382,Orodje!$A:$C,3,0)</f>
        <v>Knacker</v>
      </c>
    </row>
    <row r="383" spans="1:5">
      <c r="A383" t="s">
        <v>309</v>
      </c>
      <c r="B383" t="str">
        <f>VLOOKUP(A383,Orodje!$A:$B,2,0)</f>
        <v>Likalnik</v>
      </c>
      <c r="C383">
        <v>1</v>
      </c>
      <c r="E383" t="str">
        <f>VLOOKUP(A383,Orodje!$A:$C,3,0)</f>
        <v>Iron</v>
      </c>
    </row>
    <row r="384" spans="1:5">
      <c r="A384" t="s">
        <v>310</v>
      </c>
      <c r="B384" t="str">
        <f>VLOOKUP(A384,Orodje!$A:$B,2,0)</f>
        <v>Čopič</v>
      </c>
      <c r="C384">
        <v>4</v>
      </c>
      <c r="E384" t="str">
        <f>VLOOKUP(A384,Orodje!$A:$C,3,0)</f>
        <v>Brush</v>
      </c>
    </row>
    <row r="385" spans="1:5">
      <c r="A385" t="s">
        <v>311</v>
      </c>
      <c r="B385" t="str">
        <f>VLOOKUP(A385,Orodje!$A:$B,2,0)</f>
        <v>Magnet na teleskop</v>
      </c>
      <c r="C385">
        <v>2</v>
      </c>
      <c r="E385" t="str">
        <f>VLOOKUP(A385,Orodje!$A:$C,3,0)</f>
        <v>Magnet on the telescope</v>
      </c>
    </row>
    <row r="386" spans="1:5">
      <c r="A386" t="s">
        <v>312</v>
      </c>
      <c r="B386" t="str">
        <f>VLOOKUP(A386,Orodje!$A:$B,2,0)</f>
        <v>Rakli za tisk (leseni z gumo) / 1 m za razrez</v>
      </c>
      <c r="C386">
        <v>4</v>
      </c>
      <c r="E386" t="str">
        <f>VLOOKUP(A386,Orodje!$A:$C,3,0)</f>
        <v>RAKA for printing (rubber wood) / 1 m for cutting</v>
      </c>
    </row>
    <row r="387" spans="1:5">
      <c r="A387" t="s">
        <v>313</v>
      </c>
      <c r="B387" t="str">
        <f>VLOOKUP(A387,Pohistvo!$A:$B,2,0)</f>
        <v>Stol</v>
      </c>
      <c r="C387">
        <v>84</v>
      </c>
      <c r="E387" t="str">
        <f>VLOOKUP(A387,Pohistvo!$A:$C,3,0)</f>
        <v>Chair</v>
      </c>
    </row>
    <row r="388" spans="1:5">
      <c r="A388" t="s">
        <v>314</v>
      </c>
      <c r="B388" t="str">
        <f>VLOOKUP(A388,Pohistvo!$A:$B,2,0)</f>
        <v>Lutke</v>
      </c>
      <c r="C388">
        <v>8</v>
      </c>
      <c r="E388" t="str">
        <f>VLOOKUP(A388,Pohistvo!$A:$C,3,0)</f>
        <v>Puppets</v>
      </c>
    </row>
    <row r="389" spans="1:5">
      <c r="A389" t="s">
        <v>315</v>
      </c>
      <c r="B389" t="str">
        <f>VLOOKUP(A389,Pohistvo!$A:$B,2,0)</f>
        <v>Lutke</v>
      </c>
      <c r="C389">
        <v>4</v>
      </c>
      <c r="E389" t="str">
        <f>VLOOKUP(A389,Pohistvo!$A:$C,3,0)</f>
        <v>Puppets</v>
      </c>
    </row>
    <row r="390" spans="1:5">
      <c r="A390" t="s">
        <v>316</v>
      </c>
      <c r="B390" t="str">
        <f>VLOOKUP(A390,Pohistvo!$A:$B,2,0)</f>
        <v>Stojalo</v>
      </c>
      <c r="C390">
        <v>7</v>
      </c>
      <c r="E390" t="str">
        <f>VLOOKUP(A390,Pohistvo!$A:$C,3,0)</f>
        <v>Pedestal</v>
      </c>
    </row>
    <row r="391" spans="1:5">
      <c r="A391" t="s">
        <v>317</v>
      </c>
      <c r="B391" t="str">
        <f>VLOOKUP(A391,Pohistvo!$A:$B,2,0)</f>
        <v>Podloga za rezanje</v>
      </c>
      <c r="C391">
        <v>3</v>
      </c>
      <c r="E391" t="str">
        <f>VLOOKUP(A391,Pohistvo!$A:$C,3,0)</f>
        <v>Lining for cutting</v>
      </c>
    </row>
    <row r="392" spans="1:5">
      <c r="A392" t="s">
        <v>318</v>
      </c>
      <c r="B392" t="str">
        <f>VLOOKUP(A392,Pohistvo!$A:$B,2,0)</f>
        <v>Zaboji za shranjevanje</v>
      </c>
      <c r="C392">
        <v>3</v>
      </c>
      <c r="E392" t="str">
        <f>VLOOKUP(A392,Pohistvo!$A:$C,3,0)</f>
        <v>Storage boxes</v>
      </c>
    </row>
    <row r="393" spans="1:5">
      <c r="A393" t="s">
        <v>319</v>
      </c>
      <c r="B393" t="str">
        <f>VLOOKUP(A393,Pohistvo!$A:$B,2,0)</f>
        <v>Voziček za pribor</v>
      </c>
      <c r="C393">
        <v>1</v>
      </c>
      <c r="E393" t="str">
        <f>VLOOKUP(A393,Pohistvo!$A:$C,3,0)</f>
        <v>Accessories cart</v>
      </c>
    </row>
    <row r="394" spans="1:5">
      <c r="A394" t="s">
        <v>320</v>
      </c>
      <c r="B394" t="str">
        <f>VLOOKUP(A394,Pohistvo!$A:$B,2,0)</f>
        <v>sortirne omarice</v>
      </c>
      <c r="C394">
        <v>3</v>
      </c>
      <c r="E394" t="str">
        <f>VLOOKUP(A394,Pohistvo!$A:$C,3,0)</f>
        <v>Sorting cabinets</v>
      </c>
    </row>
    <row r="395" spans="1:5">
      <c r="A395" t="s">
        <v>321</v>
      </c>
      <c r="B395" t="str">
        <f>VLOOKUP(A395,Pohistvo!$A:$B,2,0)</f>
        <v>Ogledalo</v>
      </c>
      <c r="C395">
        <v>1</v>
      </c>
      <c r="E395" t="str">
        <f>VLOOKUP(A395,Pohistvo!$A:$C,3,0)</f>
        <v>Mirror</v>
      </c>
    </row>
    <row r="396" spans="1:5">
      <c r="A396" t="s">
        <v>322</v>
      </c>
      <c r="B396" t="str">
        <f>VLOOKUP(A396,Pohistvo!$A:$B,2,0)</f>
        <v xml:space="preserve">Ogledalo </v>
      </c>
      <c r="C396">
        <v>1</v>
      </c>
      <c r="E396" t="str">
        <f>VLOOKUP(A396,Pohistvo!$A:$C,3,0)</f>
        <v>Mirror</v>
      </c>
    </row>
    <row r="397" spans="1:5">
      <c r="A397" t="s">
        <v>323</v>
      </c>
      <c r="B397" t="str">
        <f>VLOOKUP(A397,Pohistvo!$A:$B,2,0)</f>
        <v>Delovna miza z gumo</v>
      </c>
      <c r="C397">
        <v>3</v>
      </c>
      <c r="E397" t="str">
        <f>VLOOKUP(A397,Pohistvo!$A:$C,3,0)</f>
        <v>Work table with rubber top</v>
      </c>
    </row>
    <row r="398" spans="1:5">
      <c r="A398" t="s">
        <v>324</v>
      </c>
      <c r="B398" t="str">
        <f>VLOOKUP(A398,Pohistvo!$A:$B,2,0)</f>
        <v>Pomivalno korito z lovilci za sedimente</v>
      </c>
      <c r="C398">
        <v>1</v>
      </c>
      <c r="E398" t="str">
        <f>VLOOKUP(A398,Pohistvo!$A:$C,3,0)</f>
        <v>Sink with sediment catcher</v>
      </c>
    </row>
    <row r="399" spans="1:5">
      <c r="A399" t="s">
        <v>325</v>
      </c>
      <c r="B399" t="str">
        <f>VLOOKUP(A399,Pohistvo!$A:$B,2,0)</f>
        <v>Miza 60</v>
      </c>
      <c r="C399">
        <v>3</v>
      </c>
      <c r="E399" t="str">
        <f>VLOOKUP(A399,Pohistvo!$A:$C,3,0)</f>
        <v>Desk</v>
      </c>
    </row>
    <row r="400" spans="1:5">
      <c r="A400" t="s">
        <v>326</v>
      </c>
      <c r="B400" t="str">
        <f>VLOOKUP(A400,Pohistvo!$A:$B,2,0)</f>
        <v>Omare 60</v>
      </c>
      <c r="C400">
        <v>2</v>
      </c>
      <c r="E400" t="str">
        <f>VLOOKUP(A400,Pohistvo!$A:$C,3,0)</f>
        <v>Cabinets</v>
      </c>
    </row>
    <row r="401" spans="1:5">
      <c r="A401" t="s">
        <v>327</v>
      </c>
      <c r="B401" t="str">
        <f>VLOOKUP(A401,Pohistvo!$A:$B,2,0)</f>
        <v>Premične omare</v>
      </c>
      <c r="C401">
        <v>3</v>
      </c>
      <c r="E401" t="str">
        <f>VLOOKUP(A401,Pohistvo!$A:$C,3,0)</f>
        <v>Movable cabinets</v>
      </c>
    </row>
    <row r="402" spans="1:5">
      <c r="A402" t="s">
        <v>328</v>
      </c>
      <c r="B402" t="str">
        <f>VLOOKUP(A402,Pohistvo!$A:$B,2,0)</f>
        <v>Nizka omara 40</v>
      </c>
      <c r="C402">
        <v>2</v>
      </c>
      <c r="E402" t="str">
        <f>VLOOKUP(A402,Pohistvo!$A:$C,3,0)</f>
        <v>Low cabinet</v>
      </c>
    </row>
    <row r="403" spans="1:5">
      <c r="A403" t="s">
        <v>272</v>
      </c>
      <c r="B403" t="str">
        <f>VLOOKUP(A403,Pohistvo!$A:$B,2,0)</f>
        <v>Osebni računalnik</v>
      </c>
      <c r="C403">
        <v>3</v>
      </c>
      <c r="E403" t="str">
        <f>VLOOKUP(A403,Pohistvo!$A:$C,3,0)</f>
        <v>PC</v>
      </c>
    </row>
    <row r="404" spans="1:5">
      <c r="A404" t="s">
        <v>273</v>
      </c>
      <c r="B404" t="str">
        <f>VLOOKUP(A404,Pohistvo!$A:$B,2,0)</f>
        <v>Monitor</v>
      </c>
      <c r="C404">
        <v>3</v>
      </c>
      <c r="E404" t="str">
        <f>VLOOKUP(A404,Pohistvo!$A:$C,3,0)</f>
        <v>PC monitor</v>
      </c>
    </row>
    <row r="405" spans="1:5">
      <c r="A405" t="s">
        <v>56</v>
      </c>
      <c r="B405" t="str">
        <f>VLOOKUP(A405,Oprema!$A:$B,2,0)</f>
        <v>Delovna miza</v>
      </c>
      <c r="C405">
        <v>8</v>
      </c>
      <c r="E405" t="str">
        <f>VLOOKUP(A405,Oprema!$A:$C,3,0)</f>
        <v>Working table</v>
      </c>
    </row>
    <row r="406" spans="1:5">
      <c r="A406" t="s">
        <v>275</v>
      </c>
      <c r="B406" t="str">
        <f>VLOOKUP(A406,Oprema!$A:$B,2,0)</f>
        <v>Delovni pult globine 75 cm</v>
      </c>
      <c r="C406">
        <v>1</v>
      </c>
    </row>
    <row r="407" spans="1:5">
      <c r="A407" t="s">
        <v>276</v>
      </c>
      <c r="B407" t="str">
        <f>VLOOKUP(A407,Oprema!$A:$B,2,0)</f>
        <v>Mobilna omarica pri delovnih pultih</v>
      </c>
      <c r="C407">
        <v>1</v>
      </c>
    </row>
    <row r="408" spans="1:5">
      <c r="A408" t="s">
        <v>230</v>
      </c>
      <c r="B408" t="str">
        <f>LOOKUP(A408,Oprema!A:A,Oprema!B:B)</f>
        <v>Lesene stenske obloge</v>
      </c>
      <c r="C408">
        <v>15.32</v>
      </c>
      <c r="E408" t="str">
        <f>VLOOKUP(A408,Oprema!$A:$C,3,0)</f>
        <v>Plank for plasterboard walls</v>
      </c>
    </row>
    <row r="409" spans="1:5">
      <c r="A409" t="s">
        <v>329</v>
      </c>
      <c r="B409" t="str">
        <f>LOOKUP(A409,Oprema!A:A,Oprema!B:B)</f>
        <v>Ogrodje za mizo za krojenje</v>
      </c>
      <c r="C409">
        <v>4</v>
      </c>
    </row>
    <row r="410" spans="1:5">
      <c r="A410" t="s">
        <v>330</v>
      </c>
      <c r="B410" t="str">
        <f>LOOKUP(A410,Oprema!A:A,Oprema!B:B)</f>
        <v>Industrijski vrtljivi stol, brez naslonjala</v>
      </c>
      <c r="C410">
        <v>3</v>
      </c>
    </row>
    <row r="412" spans="1:5">
      <c r="A412" s="1" t="s">
        <v>331</v>
      </c>
    </row>
    <row r="413" spans="1:5">
      <c r="A413" t="s">
        <v>332</v>
      </c>
      <c r="B413" t="str">
        <f>VLOOKUP(A413,Delavnice!$A:$B,2,0)</f>
        <v>Parilnik za digitalni tisk</v>
      </c>
      <c r="C413">
        <v>1</v>
      </c>
      <c r="E413" t="str">
        <f>VLOOKUP(A413,Delavnice!$A:$C,3,0)</f>
        <v>Digital print parallik</v>
      </c>
    </row>
    <row r="414" spans="1:5">
      <c r="A414" t="s">
        <v>333</v>
      </c>
      <c r="B414" t="str">
        <f>VLOOKUP(A414,Delavnice!$A:$B,2,0)</f>
        <v>Digitalni tiskalnik</v>
      </c>
      <c r="C414">
        <v>1</v>
      </c>
      <c r="E414" t="str">
        <f>VLOOKUP(A414,Delavnice!$A:$C,3,0)</f>
        <v>Digital printer</v>
      </c>
    </row>
    <row r="415" spans="1:5">
      <c r="A415" t="s">
        <v>334</v>
      </c>
      <c r="B415" t="str">
        <f>VLOOKUP(A415,Delavnice!$A:$B,2,0)</f>
        <v>Osvetljevalna miza za sitotisk</v>
      </c>
      <c r="C415">
        <v>1</v>
      </c>
      <c r="E415" t="str">
        <f>VLOOKUP(A415,Delavnice!$A:$C,3,0)</f>
        <v>Illumination table for screen printing</v>
      </c>
    </row>
    <row r="416" spans="1:5">
      <c r="A416" t="s">
        <v>335</v>
      </c>
      <c r="B416" t="str">
        <f>VLOOKUP(A416,Orodje!$A:$B,2,0)</f>
        <v>Posodica / nanašalec za nanos emulzije 25 cm</v>
      </c>
      <c r="C416">
        <v>3</v>
      </c>
      <c r="E416" t="str">
        <f>VLOOKUP(A416,Orodje!$A:$C,3,0)</f>
        <v>Breaker / releaser Emulsion emulsion 25 cm</v>
      </c>
    </row>
    <row r="417" spans="1:5">
      <c r="A417" t="s">
        <v>336</v>
      </c>
      <c r="B417" t="str">
        <f>VLOOKUP(A417,Orodje!$A:$B,2,0)</f>
        <v>Posodica / nanašalec za nanos emulzije 30 cm</v>
      </c>
      <c r="C417">
        <v>2</v>
      </c>
      <c r="E417" t="str">
        <f>VLOOKUP(A417,Orodje!$A:$C,3,0)</f>
        <v>Breaker / Application relief for emulsion 30 cm</v>
      </c>
    </row>
    <row r="418" spans="1:5">
      <c r="A418" t="s">
        <v>337</v>
      </c>
      <c r="B418" t="str">
        <f>VLOOKUP(A418,Pohistvo!$A:$B,2,0)</f>
        <v>Kompresor kot npr. KÄRCHER (za spiranje emulzije) Visokotlačni čistilnik K 4 POWER CONTROL</v>
      </c>
      <c r="C418">
        <v>1</v>
      </c>
      <c r="E418" t="str">
        <f>VLOOKUP(A418,Pohistvo!$A:$C,3,0)</f>
        <v>Compressor kot npr. Kärcher (to rinse emulsion) High pressure cleaner K 4 Power Control</v>
      </c>
    </row>
    <row r="419" spans="1:5">
      <c r="A419" t="s">
        <v>338</v>
      </c>
      <c r="B419" t="str">
        <f>VLOOKUP(A419,Pohistvo!$A:$B,2,0)</f>
        <v xml:space="preserve">Kovinsko sito velikost 1200 x 1500 mm - napete s svilo T43 </v>
      </c>
      <c r="C419">
        <v>1</v>
      </c>
      <c r="E419" t="str">
        <f>VLOOKUP(A419,Pohistvo!$A:$C,3,0)</f>
        <v>Metal sieve size 1200 x 1500 mm - tensioned with silk T43</v>
      </c>
    </row>
    <row r="420" spans="1:5">
      <c r="A420" t="s">
        <v>339</v>
      </c>
      <c r="B420" t="str">
        <f>VLOOKUP(A420,Pohistvo!$A:$B,2,0)</f>
        <v xml:space="preserve">Kovinsko sito velikost 700 x 1000 mm - napete s svilo T43 </v>
      </c>
      <c r="C420">
        <v>2</v>
      </c>
      <c r="E420" t="str">
        <f>VLOOKUP(A420,Pohistvo!$A:$C,3,0)</f>
        <v>Metal sieve size 700 x 1000 mm - tensioned with silk T43</v>
      </c>
    </row>
    <row r="421" spans="1:5">
      <c r="A421" t="s">
        <v>340</v>
      </c>
      <c r="B421" t="str">
        <f>VLOOKUP(A421,Pohistvo!$A:$B,2,0)</f>
        <v xml:space="preserve">Kovinsko sito velikost 600 x 800 mm - napete s svilo T43 </v>
      </c>
      <c r="C421">
        <v>4</v>
      </c>
      <c r="E421" t="str">
        <f>VLOOKUP(A421,Pohistvo!$A:$C,3,0)</f>
        <v>Metal sieve size 600 x 800 mm - tensioned with silk T43</v>
      </c>
    </row>
    <row r="422" spans="1:5">
      <c r="A422" t="s">
        <v>341</v>
      </c>
      <c r="B422" t="str">
        <f>VLOOKUP(A422,Pohistvo!$A:$B,2,0)</f>
        <v xml:space="preserve">Kovinsko sito velikost 400 x 600 mm - napete s svilo T43 </v>
      </c>
      <c r="C422">
        <v>4</v>
      </c>
      <c r="E422" t="str">
        <f>VLOOKUP(A422,Pohistvo!$A:$C,3,0)</f>
        <v>Metal sieve size 400 x 600 mm - tensioned with silk T43</v>
      </c>
    </row>
    <row r="423" spans="1:5">
      <c r="A423" t="s">
        <v>342</v>
      </c>
      <c r="B423" t="str">
        <f>VLOOKUP(A423,Pohistvo!$A:$B,2,0)</f>
        <v xml:space="preserve">Brener industrijski sušilec </v>
      </c>
      <c r="C423">
        <v>1</v>
      </c>
      <c r="E423" t="str">
        <f>VLOOKUP(A423,Pohistvo!$A:$C,3,0)</f>
        <v>Brener Industrial drier</v>
      </c>
    </row>
    <row r="424" spans="1:5">
      <c r="A424" t="s">
        <v>343</v>
      </c>
      <c r="B424" t="str">
        <f>VLOOKUP(A424,Pohistvo!$A:$B,2,0)</f>
        <v>Omara za sušenje sit</v>
      </c>
      <c r="C424">
        <v>1</v>
      </c>
      <c r="E424" t="str">
        <f>VLOOKUP(A424,Pohistvo!$A:$C,3,0)</f>
        <v>Cabinet for drying the sieves</v>
      </c>
    </row>
    <row r="425" spans="1:5">
      <c r="A425" t="s">
        <v>344</v>
      </c>
      <c r="B425" t="str">
        <f>VLOOKUP(A425,Pohistvo!$A:$B,2,0)</f>
        <v>Omara</v>
      </c>
      <c r="C425">
        <v>1</v>
      </c>
      <c r="E425" t="str">
        <f>VLOOKUP(A425,Pohistvo!$A:$C,3,0)</f>
        <v>Cabinet</v>
      </c>
    </row>
    <row r="426" spans="1:5">
      <c r="A426" t="s">
        <v>272</v>
      </c>
      <c r="B426" t="str">
        <f>VLOOKUP(A426,Pohistvo!$A:$B,2,0)</f>
        <v>Osebni računalnik</v>
      </c>
      <c r="C426">
        <v>1</v>
      </c>
      <c r="E426" t="str">
        <f>VLOOKUP(A426,Pohistvo!$A:$C,3,0)</f>
        <v>PC</v>
      </c>
    </row>
    <row r="427" spans="1:5">
      <c r="A427" t="s">
        <v>273</v>
      </c>
      <c r="B427" t="str">
        <f>VLOOKUP(A427,Pohistvo!$A:$B,2,0)</f>
        <v>Monitor</v>
      </c>
      <c r="C427">
        <v>1</v>
      </c>
      <c r="E427" t="str">
        <f>VLOOKUP(A427,Pohistvo!$A:$C,3,0)</f>
        <v>PC monitor</v>
      </c>
    </row>
    <row r="428" spans="1:5">
      <c r="A428" t="s">
        <v>330</v>
      </c>
      <c r="B428" t="str">
        <f>LOOKUP(A428,Oprema!A:A,Oprema!B:B)</f>
        <v>Industrijski vrtljivi stol, brez naslonjala</v>
      </c>
      <c r="C428">
        <v>1</v>
      </c>
      <c r="E428" t="str">
        <f>VLOOKUP(A428,Oprema!$A:$C,3,0)</f>
        <v>Industrial swivel chair, backless</v>
      </c>
    </row>
    <row r="429" spans="1:5">
      <c r="A429" t="s">
        <v>275</v>
      </c>
      <c r="B429" t="str">
        <f>LOOKUP(A429,Oprema!A:A,Oprema!B:B)</f>
        <v>Delovni pult globine 75 cm</v>
      </c>
      <c r="C429">
        <v>1</v>
      </c>
      <c r="E429" t="str">
        <f>VLOOKUP(A429,Oprema!$A:$C,3,0)</f>
        <v>Workbench</v>
      </c>
    </row>
    <row r="430" spans="1:5">
      <c r="A430" t="s">
        <v>276</v>
      </c>
      <c r="B430" t="str">
        <f>LOOKUP(A430,Oprema!A:A,Oprema!B:B)</f>
        <v>Mobilna omarica pri delovnih pultih</v>
      </c>
      <c r="C430">
        <v>1</v>
      </c>
      <c r="E430" t="str">
        <f>VLOOKUP(A430,Oprema!$A:$C,3,0)</f>
        <v>Box for info point</v>
      </c>
    </row>
    <row r="431" spans="1:5">
      <c r="A431" t="s">
        <v>345</v>
      </c>
      <c r="B431" t="str">
        <f>LOOKUP(A431,Oprema!A:A,Oprema!B:B)</f>
        <v>Pralna kad</v>
      </c>
      <c r="C431">
        <v>1</v>
      </c>
      <c r="E431" t="str">
        <f>VLOOKUP(A431,Oprema!$A:$C,3,0)</f>
        <v>Washing stand</v>
      </c>
    </row>
    <row r="432" spans="1:5">
      <c r="A432" t="s">
        <v>193</v>
      </c>
      <c r="B432" t="str">
        <f>VLOOKUP(A432,Oprema!$A:$B,2,0)</f>
        <v>Pralni stroj</v>
      </c>
      <c r="C432">
        <v>1</v>
      </c>
      <c r="E432" t="str">
        <f>VLOOKUP(A432,Oprema!$A:$C,3,0)</f>
        <v>Washing machine (in basement)</v>
      </c>
    </row>
    <row r="433" spans="1:5">
      <c r="A433" t="s">
        <v>194</v>
      </c>
      <c r="B433" t="str">
        <f>VLOOKUP(A433,Oprema!$A:$B,2,0)</f>
        <v>Sušilni stroj</v>
      </c>
      <c r="C433">
        <v>1</v>
      </c>
      <c r="E433" t="str">
        <f>VLOOKUP(A433,Oprema!$A:$C,3,0)</f>
        <v>Dryer machine</v>
      </c>
    </row>
    <row r="434" spans="1:5">
      <c r="A434" t="s">
        <v>80</v>
      </c>
      <c r="B434" t="str">
        <f>VLOOKUP(A434,Oprema!$A:$B,2,0)</f>
        <v>Maska za podokenske fancoile</v>
      </c>
      <c r="C434">
        <v>1</v>
      </c>
      <c r="E434" t="str">
        <f>VLOOKUP(A434,Oprema!$A:$C,3,0)</f>
        <v>Perforated sheet metal mask for fancoil cover</v>
      </c>
    </row>
    <row r="435" spans="1:5">
      <c r="A435" t="s">
        <v>121</v>
      </c>
      <c r="B435" t="str">
        <f>VLOOKUP(A435,Oprema!$A:$B,2,0)</f>
        <v>Kovinska maska pod električno omarico v atelejejih</v>
      </c>
      <c r="C435">
        <v>1</v>
      </c>
      <c r="E435" t="str">
        <f>VLOOKUP(A435,Oprema!$A:$C,3,0)</f>
        <v>Metal sheet mask for electric closet cover</v>
      </c>
    </row>
    <row r="437" spans="1:5">
      <c r="A437" s="1" t="s">
        <v>346</v>
      </c>
    </row>
    <row r="438" spans="1:5">
      <c r="A438" s="1" t="s">
        <v>347</v>
      </c>
    </row>
    <row r="439" spans="1:5">
      <c r="A439" t="s">
        <v>348</v>
      </c>
      <c r="B439" t="str">
        <f>VLOOKUP(A439,Delavnice!$A:$B,2,0)</f>
        <v xml:space="preserve">Brusilni stroj z menljivimi brusnimi glavami </v>
      </c>
      <c r="C439">
        <v>1</v>
      </c>
      <c r="E439" t="str">
        <f>VLOOKUP(A439,Delavnice!$A:$C,3,0)</f>
        <v>Grinding machine with miabous grinding heads</v>
      </c>
    </row>
    <row r="440" spans="1:5">
      <c r="A440" t="s">
        <v>349</v>
      </c>
      <c r="B440" t="str">
        <f>VLOOKUP(A440,Delavnice!$A:$B,2,0)</f>
        <v xml:space="preserve">Horizontalni ploskovni brusilni stroj (flat grinding machine) </v>
      </c>
      <c r="C440">
        <v>3</v>
      </c>
      <c r="E440" t="str">
        <f>VLOOKUP(A440,Delavnice!$A:$C,3,0)</f>
        <v>Horizontal Grinding Machine (Flat Grinding Machine)</v>
      </c>
    </row>
    <row r="441" spans="1:5">
      <c r="A441" t="s">
        <v>350</v>
      </c>
      <c r="B441" t="str">
        <f>VLOOKUP(A441,Delavnice!$A:$B,2,0)</f>
        <v xml:space="preserve">Cirkularna vodna diamantna žaga za steklo </v>
      </c>
      <c r="C441">
        <v>1</v>
      </c>
      <c r="E441" t="str">
        <f>VLOOKUP(A441,Delavnice!$A:$C,3,0)</f>
        <v>Circular Water Diamond Saw for Glass</v>
      </c>
    </row>
    <row r="442" spans="1:5">
      <c r="A442" t="s">
        <v>351</v>
      </c>
      <c r="B442" t="str">
        <f>VLOOKUP(A442,Delavnice!$A:$B,2,0)</f>
        <v>Samostoječa diamantna žaga za steklo</v>
      </c>
      <c r="C442">
        <v>1</v>
      </c>
      <c r="E442" t="str">
        <f>VLOOKUP(A442,Delavnice!$A:$C,3,0)</f>
        <v>Independent diamond saw for glass</v>
      </c>
    </row>
    <row r="443" spans="1:5">
      <c r="A443" t="s">
        <v>352</v>
      </c>
      <c r="B443" t="str">
        <f>VLOOKUP(A443,Delavnice!$A:$B,2,0)</f>
        <v>Manjši samostoječi brusilni stroj  z menljivimi magnetnimi diski</v>
      </c>
      <c r="C443">
        <v>1</v>
      </c>
      <c r="E443" t="str">
        <f>VLOOKUP(A443,Delavnice!$A:$C,3,0)</f>
        <v>A smaller stand-alone grinding machine with mentable magnetic discs</v>
      </c>
    </row>
    <row r="444" spans="1:5">
      <c r="A444" t="s">
        <v>353</v>
      </c>
      <c r="B444" t="str">
        <f>VLOOKUP(A444,Delavnice!$A:$B,2,0)</f>
        <v>Večja ročna brusilna naprava na kompresiran zrak z vodním priključkom</v>
      </c>
      <c r="C444">
        <v>1</v>
      </c>
      <c r="E444" t="str">
        <f>VLOOKUP(A444,Delavnice!$A:$C,3,0)</f>
        <v>Greater hand grinding device on compressed air with Waterním connectors</v>
      </c>
    </row>
    <row r="445" spans="1:5">
      <c r="A445" t="s">
        <v>354</v>
      </c>
      <c r="B445" t="str">
        <f>VLOOKUP(A445,Delavnice!$A:$B,2,0)</f>
        <v>Peč za fuzijo stekla s fiksno Mizo 1</v>
      </c>
      <c r="C445">
        <v>1</v>
      </c>
      <c r="E445" t="str">
        <f>VLOOKUP(A445,Delavnice!$A:$C,3,0)</f>
        <v>Fusion stove with fixed table 1</v>
      </c>
    </row>
    <row r="446" spans="1:5">
      <c r="A446" t="s">
        <v>355</v>
      </c>
      <c r="B446" t="str">
        <f>VLOOKUP(A446,Delavnice!$A:$B,2,0)</f>
        <v>Peč za žganje keramike in stekla tipa front-loader (chamber kiln, heated from 5 sides</v>
      </c>
      <c r="C446">
        <v>1</v>
      </c>
      <c r="E446" t="str">
        <f>VLOOKUP(A446,Delavnice!$A:$C,3,0)</f>
        <v>Poč for brandy - FRONT-LOADER Type Type FRONT-LOADER (Chamber Kiln, Heated From 5 Sides</v>
      </c>
    </row>
    <row r="447" spans="1:5">
      <c r="A447" t="s">
        <v>356</v>
      </c>
      <c r="B447" t="str">
        <f>VLOOKUP(A447,Delavnice!$A:$B,2,0)</f>
        <v>Namizna pečka za ohlajanje borosilikatnega stekla</v>
      </c>
      <c r="C447">
        <v>1</v>
      </c>
      <c r="E447" t="str">
        <f>VLOOKUP(A447,Delavnice!$A:$C,3,0)</f>
        <v>Table seal for cooling borosilicate glass</v>
      </c>
    </row>
    <row r="448" spans="1:5">
      <c r="A448" t="s">
        <v>357</v>
      </c>
      <c r="B448" t="str">
        <f>VLOOKUP(A448,Delavnice!$A:$B,2,0)</f>
        <v>Peč za fuzijo stekla s fiksno Mizo 2</v>
      </c>
      <c r="C448">
        <v>1</v>
      </c>
      <c r="E448" t="str">
        <f>VLOOKUP(A448,Delavnice!$A:$C,3,0)</f>
        <v>Fusion stove with fixed table 2</v>
      </c>
    </row>
    <row r="449" spans="1:5">
      <c r="A449" t="s">
        <v>358</v>
      </c>
      <c r="B449" t="str">
        <f>VLOOKUP(A449,Delavnice!$A:$B,2,0)</f>
        <v>Plamen za flameworking/lampworking, oblikovanje borosilikarnega stekla na plamenu</v>
      </c>
      <c r="C449">
        <v>1</v>
      </c>
      <c r="E449" t="str">
        <f>VLOOKUP(A449,Delavnice!$A:$C,3,0)</f>
        <v>Flame for Flameworking / Lampworking, Creation of borosilicate glass on the flame</v>
      </c>
    </row>
    <row r="450" spans="1:5">
      <c r="A450" t="s">
        <v>359</v>
      </c>
      <c r="B450" t="str">
        <f>VLOOKUP(A450,Delavnice!$A:$B,2,0)</f>
        <v>Plinski kuhalnik/gorilnik z ogrodjem (štirimi nogami) za taljenje voska v vedru</v>
      </c>
      <c r="C450">
        <v>1</v>
      </c>
      <c r="E450" t="str">
        <f>VLOOKUP(A450,Delavnice!$A:$C,3,0)</f>
        <v>Gas cooker / burner with frame (four legs) for melting wax in a bucket</v>
      </c>
    </row>
    <row r="451" spans="1:5">
      <c r="A451" t="s">
        <v>360</v>
      </c>
      <c r="B451" t="str">
        <f>VLOOKUP(A451,Delavnice!$A:$B,2,0)</f>
        <v>Peč za steklo s sprednjim odpiranjem</v>
      </c>
      <c r="C451">
        <v>1</v>
      </c>
      <c r="E451" t="str">
        <f>VLOOKUP(A451,Delavnice!$A:$C,3,0)</f>
        <v>Glass stove with front opening</v>
      </c>
    </row>
    <row r="452" spans="1:5">
      <c r="A452" t="s">
        <v>361</v>
      </c>
      <c r="B452" t="str">
        <f>VLOOKUP(A452,Delavnice!$A:$B,2,0)</f>
        <v>Peč za fuzijo stekla s fiksno Mizo 1</v>
      </c>
      <c r="C452">
        <v>1</v>
      </c>
      <c r="E452" t="str">
        <f>VLOOKUP(A452,Delavnice!$A:$C,3,0)</f>
        <v>Fusion stove with fixed table 1</v>
      </c>
    </row>
    <row r="453" spans="1:5">
      <c r="A453" t="s">
        <v>362</v>
      </c>
      <c r="B453" t="str">
        <f>VLOOKUP(A453,Delavnice!$A:$B,2,0)</f>
        <v>Vertikalni tračni brusilni stroj za steklo</v>
      </c>
      <c r="C453">
        <v>1</v>
      </c>
      <c r="E453" t="str">
        <f>VLOOKUP(A453,Delavnice!$A:$C,3,0)</f>
        <v>Vertical tape grinding machine for glass</v>
      </c>
    </row>
    <row r="454" spans="1:5">
      <c r="A454" t="s">
        <v>363</v>
      </c>
      <c r="B454" t="str">
        <f>VLOOKUP(A454,Delavnice!$A:$B,2,0)</f>
        <v>Recirkulacijski sistem za vodo pri brusnih strojih</v>
      </c>
      <c r="C454">
        <v>4</v>
      </c>
      <c r="E454" t="str">
        <f>VLOOKUP(A454,Delavnice!$A:$C,3,0)</f>
        <v>Recirculating Pump System for Grinding &amp; Polishing Stations</v>
      </c>
    </row>
    <row r="455" spans="1:5">
      <c r="A455" t="s">
        <v>364</v>
      </c>
      <c r="B455" t="str">
        <f>VLOOKUP(A455,Pohistvo!$A:$B,2,0)</f>
        <v>Veliki delovni pult</v>
      </c>
      <c r="C455">
        <v>1</v>
      </c>
      <c r="E455" t="str">
        <f>VLOOKUP(A455,Pohistvo!$A:$C,3,0)</f>
        <v>Large workbench</v>
      </c>
    </row>
    <row r="456" spans="1:5">
      <c r="A456" t="s">
        <v>365</v>
      </c>
      <c r="B456" t="str">
        <f>VLOOKUP(A456,Pohistvo!$A:$B,2,0)</f>
        <v>Police</v>
      </c>
      <c r="C456">
        <v>2</v>
      </c>
      <c r="E456" t="str">
        <f>VLOOKUP(A456,Pohistvo!$A:$C,3,0)</f>
        <v>Shelves</v>
      </c>
    </row>
    <row r="457" spans="1:5">
      <c r="A457" t="s">
        <v>366</v>
      </c>
      <c r="B457" t="str">
        <f>VLOOKUP(A457,Pohistvo!$A:$B,2,0)</f>
        <v>Pomivalno korito z lovilci za sedimente</v>
      </c>
      <c r="C457">
        <v>1</v>
      </c>
      <c r="E457" t="str">
        <f>VLOOKUP(A457,Pohistvo!$A:$C,3,0)</f>
        <v>Sink with sediment catcher</v>
      </c>
    </row>
    <row r="458" spans="1:5">
      <c r="A458" t="s">
        <v>272</v>
      </c>
      <c r="B458" t="str">
        <f>VLOOKUP(A458,Pohistvo!$A:$B,2,0)</f>
        <v>Osebni računalnik</v>
      </c>
      <c r="C458">
        <v>2</v>
      </c>
      <c r="E458" t="str">
        <f>VLOOKUP(A458,Pohistvo!$A:$C,3,0)</f>
        <v>PC</v>
      </c>
    </row>
    <row r="459" spans="1:5">
      <c r="A459" t="s">
        <v>273</v>
      </c>
      <c r="B459" t="str">
        <f>VLOOKUP(A459,Pohistvo!$A:$B,2,0)</f>
        <v>Monitor</v>
      </c>
      <c r="C459">
        <v>2</v>
      </c>
      <c r="E459" t="str">
        <f>VLOOKUP(A459,Pohistvo!$A:$C,3,0)</f>
        <v>PC monitor</v>
      </c>
    </row>
    <row r="460" spans="1:5">
      <c r="A460" t="s">
        <v>123</v>
      </c>
      <c r="B460" t="str">
        <f>VLOOKUP(A460,Oprema!$A:$B,2,0)</f>
        <v>Delovni stol brez naslona za roke</v>
      </c>
      <c r="C460">
        <v>2</v>
      </c>
      <c r="E460" t="str">
        <f>VLOOKUP(A460,Oprema!$A:$C,3,0)</f>
        <v>Work chair without armrest</v>
      </c>
    </row>
    <row r="461" spans="1:5">
      <c r="A461" t="s">
        <v>330</v>
      </c>
      <c r="B461" t="str">
        <f>VLOOKUP(A461,Oprema!$A:$B,2,0)</f>
        <v>Industrijski vrtljivi stol, brez naslonjala</v>
      </c>
      <c r="C461">
        <v>4</v>
      </c>
    </row>
    <row r="462" spans="1:5">
      <c r="A462" t="s">
        <v>275</v>
      </c>
      <c r="B462" t="str">
        <f>LOOKUP(A462,Oprema!A:A,Oprema!B:B)</f>
        <v>Delovni pult globine 75 cm</v>
      </c>
      <c r="C462">
        <v>1</v>
      </c>
      <c r="E462" t="str">
        <f>VLOOKUP(A462,Oprema!$A:$C,3,0)</f>
        <v>Workbench</v>
      </c>
    </row>
    <row r="463" spans="1:5">
      <c r="A463" t="s">
        <v>276</v>
      </c>
      <c r="B463" t="str">
        <f>LOOKUP(A463,Oprema!A:A,Oprema!B:B)</f>
        <v>Mobilna omarica pri delovnih pultih</v>
      </c>
      <c r="C463">
        <v>2</v>
      </c>
    </row>
    <row r="464" spans="1:5">
      <c r="A464" t="s">
        <v>230</v>
      </c>
      <c r="B464" t="str">
        <f>LOOKUP(A464,Oprema!A:A,Oprema!B:B)</f>
        <v>Lesene stenske obloge</v>
      </c>
      <c r="C464">
        <v>15.38</v>
      </c>
      <c r="E464" t="str">
        <f>VLOOKUP(A464,Oprema!$A:$C,3,0)</f>
        <v>Plank for plasterboard walls</v>
      </c>
    </row>
    <row r="466" spans="1:5">
      <c r="A466" s="1" t="s">
        <v>367</v>
      </c>
    </row>
    <row r="467" spans="1:5">
      <c r="A467" t="s">
        <v>368</v>
      </c>
      <c r="B467" t="str">
        <f>VLOOKUP(A467,Delavnice!$A:$B,2,0)</f>
        <v>3d printer za glino</v>
      </c>
      <c r="C467">
        <v>1</v>
      </c>
      <c r="E467" t="str">
        <f>VLOOKUP(A467,Delavnice!$A:$C,3,0)</f>
        <v>3D Printer for clay</v>
      </c>
    </row>
    <row r="468" spans="1:5">
      <c r="A468" t="s">
        <v>369</v>
      </c>
      <c r="B468" t="str">
        <f>VLOOKUP(A468,Delavnice!$A:$B,2,0)</f>
        <v>Peč za keramiko</v>
      </c>
      <c r="C468">
        <v>1</v>
      </c>
      <c r="E468" t="str">
        <f>VLOOKUP(A468,Delavnice!$A:$C,3,0)</f>
        <v>Stove for ceramics</v>
      </c>
    </row>
    <row r="469" spans="1:5">
      <c r="A469" t="s">
        <v>370</v>
      </c>
      <c r="B469" t="str">
        <f>VLOOKUP(A469,Delavnice!$A:$B,2,0)</f>
        <v>Peč za keramiko</v>
      </c>
      <c r="C469">
        <v>2</v>
      </c>
      <c r="E469" t="str">
        <f>VLOOKUP(A469,Delavnice!$A:$C,3,0)</f>
        <v>Stove for ceramics</v>
      </c>
    </row>
    <row r="470" spans="1:5">
      <c r="A470" t="s">
        <v>371</v>
      </c>
      <c r="B470" t="str">
        <f>VLOOKUP(A470,Delavnice!$A:$B,2,0)</f>
        <v>Valjar za glino</v>
      </c>
      <c r="C470">
        <v>1</v>
      </c>
      <c r="E470" t="str">
        <f>VLOOKUP(A470,Delavnice!$A:$C,3,0)</f>
        <v>Roller for clay</v>
      </c>
    </row>
    <row r="471" spans="1:5">
      <c r="A471" t="s">
        <v>372</v>
      </c>
      <c r="B471" t="str">
        <f>VLOOKUP(A471,Delavnice!$A:$B,2,0)</f>
        <v>Stenski ekstruder za glino</v>
      </c>
      <c r="C471">
        <v>1</v>
      </c>
      <c r="E471" t="str">
        <f>VLOOKUP(A471,Delavnice!$A:$C,3,0)</f>
        <v>Wall Extruder for clay</v>
      </c>
    </row>
    <row r="472" spans="1:5">
      <c r="A472" t="s">
        <v>373</v>
      </c>
      <c r="B472" t="str">
        <f>VLOOKUP(A472,Delavnice!$A:$B,2,0)</f>
        <v>Ekstruder za keramiko</v>
      </c>
      <c r="C472">
        <v>1</v>
      </c>
      <c r="E472" t="str">
        <f>VLOOKUP(A472,Delavnice!$A:$C,3,0)</f>
        <v>Extruder for ceramics</v>
      </c>
    </row>
    <row r="473" spans="1:5">
      <c r="A473" t="s">
        <v>374</v>
      </c>
      <c r="B473" t="str">
        <f>VLOOKUP(A473,Delavnice!$A:$B,2,0)</f>
        <v>Sušilec za keramiko</v>
      </c>
      <c r="C473">
        <v>1</v>
      </c>
      <c r="E473" t="str">
        <f>VLOOKUP(A473,Delavnice!$A:$C,3,0)</f>
        <v>Dryer for ceramics</v>
      </c>
    </row>
    <row r="474" spans="1:5">
      <c r="A474" t="s">
        <v>375</v>
      </c>
      <c r="B474" t="str">
        <f>VLOOKUP(A474,Delavnice!$A:$B,2,0)</f>
        <v>Komora za glaziranje</v>
      </c>
      <c r="C474">
        <v>1</v>
      </c>
      <c r="E474" t="str">
        <f>VLOOKUP(A474,Delavnice!$A:$C,3,0)</f>
        <v>Glazing chamber</v>
      </c>
    </row>
    <row r="475" spans="1:5">
      <c r="A475" t="s">
        <v>376</v>
      </c>
      <c r="B475" t="str">
        <f>VLOOKUP(A475,Delavnice!$A:$B,2,0)</f>
        <v>Vreteno za glino</v>
      </c>
      <c r="C475">
        <v>5</v>
      </c>
      <c r="E475" t="str">
        <f>VLOOKUP(A475,Delavnice!$A:$C,3,0)</f>
        <v>Spindle for clay</v>
      </c>
    </row>
    <row r="476" spans="1:5">
      <c r="A476" t="s">
        <v>377</v>
      </c>
      <c r="B476" t="str">
        <f>VLOOKUP(A476,Delavnice!$A:$B,2,0)</f>
        <v>Sedimentacijsko korito za glino</v>
      </c>
      <c r="C476">
        <v>4</v>
      </c>
      <c r="E476" t="str">
        <f>VLOOKUP(A476,Delavnice!$A:$C,3,0)</f>
        <v>Sedimentation trough for clay</v>
      </c>
    </row>
    <row r="477" spans="1:5">
      <c r="A477" t="s">
        <v>378</v>
      </c>
      <c r="B477" t="str">
        <f>VLOOKUP(A477,Delavnice!$A:$B,2,0)</f>
        <v>Komora za peskanje</v>
      </c>
      <c r="C477">
        <v>1</v>
      </c>
      <c r="E477" t="str">
        <f>VLOOKUP(A477,Delavnice!$A:$C,3,0)</f>
        <v>Sand blasting chamber</v>
      </c>
    </row>
    <row r="478" spans="1:5">
      <c r="A478" t="s">
        <v>379</v>
      </c>
      <c r="B478" t="str">
        <f>VLOOKUP(A478,Delavnice!$A:$B,2,0)</f>
        <v>Vijačni kompresor</v>
      </c>
      <c r="C478">
        <v>1</v>
      </c>
      <c r="E478" t="str">
        <f>VLOOKUP(A478,Delavnice!$A:$C,3,0)</f>
        <v>Screw compressor</v>
      </c>
    </row>
    <row r="479" spans="1:5">
      <c r="A479" t="s">
        <v>365</v>
      </c>
      <c r="B479" t="str">
        <f>VLOOKUP(A479,Pohistvo!$A:$B,2,0)</f>
        <v>Police</v>
      </c>
      <c r="C479">
        <v>1</v>
      </c>
      <c r="E479" t="str">
        <f>VLOOKUP(A479,Pohistvo!$A:$C,3,0)</f>
        <v>Shelves</v>
      </c>
    </row>
    <row r="480" spans="1:5">
      <c r="A480" t="s">
        <v>380</v>
      </c>
      <c r="B480" t="str">
        <f>VLOOKUP(A480,Pohistvo!$A:$B,2,0)</f>
        <v>Police za izdelke</v>
      </c>
      <c r="C480">
        <v>5</v>
      </c>
      <c r="E480" t="str">
        <f>VLOOKUP(A480,Pohistvo!$A:$C,3,0)</f>
        <v>Shelves</v>
      </c>
    </row>
    <row r="481" spans="1:5">
      <c r="A481" t="s">
        <v>272</v>
      </c>
      <c r="B481" t="str">
        <f>VLOOKUP(A481,Pohistvo!$A:$B,2,0)</f>
        <v>Osebni računalnik</v>
      </c>
      <c r="C481">
        <v>1</v>
      </c>
      <c r="E481" t="str">
        <f>VLOOKUP(A481,Pohistvo!$A:$C,3,0)</f>
        <v>PC</v>
      </c>
    </row>
    <row r="482" spans="1:5">
      <c r="A482" t="s">
        <v>273</v>
      </c>
      <c r="B482" t="str">
        <f>VLOOKUP(A482,Pohistvo!$A:$B,2,0)</f>
        <v>Monitor</v>
      </c>
      <c r="C482">
        <v>1</v>
      </c>
      <c r="E482" t="str">
        <f>VLOOKUP(A482,Pohistvo!$A:$C,3,0)</f>
        <v>PC monitor</v>
      </c>
    </row>
    <row r="483" spans="1:5">
      <c r="A483" t="s">
        <v>57</v>
      </c>
      <c r="B483" t="str">
        <f>VLOOKUP(A483,Oprema!$A:$B,2,0)</f>
        <v>Delovni netepiciran stol</v>
      </c>
      <c r="C483">
        <v>5</v>
      </c>
      <c r="E483" t="str">
        <f>VLOOKUP(A483,Oprema!$A:$C,3,0)</f>
        <v>Working chairs (on wheeels?)</v>
      </c>
    </row>
    <row r="484" spans="1:5">
      <c r="A484" t="s">
        <v>56</v>
      </c>
      <c r="B484" t="str">
        <f>VLOOKUP(A484,Oprema!$A:$B,2,0)</f>
        <v>Delovna miza</v>
      </c>
      <c r="C484">
        <v>4</v>
      </c>
      <c r="E484" t="str">
        <f>VLOOKUP(A484,Oprema!$A:$C,3,0)</f>
        <v>Working table</v>
      </c>
    </row>
    <row r="485" spans="1:5">
      <c r="A485" t="s">
        <v>275</v>
      </c>
      <c r="B485" t="str">
        <f>VLOOKUP(A485,Oprema!$A:$B,2,0)</f>
        <v>Delovni pult globine 75 cm</v>
      </c>
      <c r="C485">
        <v>1</v>
      </c>
      <c r="E485" t="str">
        <f>VLOOKUP(A485,Oprema!$A:$C,3,0)</f>
        <v>Workbench</v>
      </c>
    </row>
    <row r="486" spans="1:5">
      <c r="A486" t="s">
        <v>276</v>
      </c>
      <c r="B486" t="str">
        <f>VLOOKUP(A486,Oprema!$A:$B,2,0)</f>
        <v>Mobilna omarica pri delovnih pultih</v>
      </c>
      <c r="C486">
        <v>2</v>
      </c>
      <c r="E486" t="str">
        <f>VLOOKUP(A486,Oprema!$A:$C,3,0)</f>
        <v>Box for info point</v>
      </c>
    </row>
    <row r="488" spans="1:5">
      <c r="A488" s="1" t="s">
        <v>381</v>
      </c>
    </row>
    <row r="489" spans="1:5">
      <c r="A489" t="s">
        <v>382</v>
      </c>
      <c r="B489" t="str">
        <f>VLOOKUP(A489,Delavnice!$A:$B,2,0)</f>
        <v>3 osni (+ dodatna os kot opcija) rezkalni stroj z avtomatsko menjavo orodij</v>
      </c>
      <c r="C489">
        <v>1</v>
      </c>
      <c r="E489" t="str">
        <f>VLOOKUP(A489,Delavnice!$A:$C,3,0)</f>
        <v>3 axle (+ additional axis as an option) Milling machine with automatic tool changing</v>
      </c>
    </row>
    <row r="490" spans="1:5">
      <c r="A490" t="s">
        <v>383</v>
      </c>
      <c r="B490" t="str">
        <f>VLOOKUP(A490,Delavnice!$A:$B,2,0)</f>
        <v xml:space="preserve">Kombinirka s petimi operacijami </v>
      </c>
      <c r="C490">
        <v>1</v>
      </c>
      <c r="E490" t="str">
        <f>VLOOKUP(A490,Delavnice!$A:$C,3,0)</f>
        <v>Combine with five operations</v>
      </c>
    </row>
    <row r="491" spans="1:5">
      <c r="A491" t="s">
        <v>384</v>
      </c>
      <c r="B491" t="str">
        <f>VLOOKUP(A491,Delavnice!$A:$B,2,0)</f>
        <v>Kombinirka s petimi operacijami</v>
      </c>
      <c r="C491">
        <v>1</v>
      </c>
      <c r="E491" t="str">
        <f>VLOOKUP(A491,Delavnice!$A:$C,3,0)</f>
        <v>Combine with five operations</v>
      </c>
    </row>
    <row r="492" spans="1:5">
      <c r="A492" t="s">
        <v>385</v>
      </c>
      <c r="B492" t="str">
        <f>VLOOKUP(A492,Delavnice!$A:$B,2,0)</f>
        <v>Miza za sestavljanje</v>
      </c>
      <c r="C492">
        <v>1</v>
      </c>
      <c r="E492" t="str">
        <f>VLOOKUP(A492,Delavnice!$A:$C,3,0)</f>
        <v>Table for assembling</v>
      </c>
    </row>
    <row r="493" spans="1:5">
      <c r="A493" t="s">
        <v>386</v>
      </c>
      <c r="B493" t="str">
        <f>VLOOKUP(A493,Delavnice!$A:$B,2,0)</f>
        <v>Ročna stružnica za les</v>
      </c>
      <c r="C493">
        <v>1</v>
      </c>
      <c r="E493" t="str">
        <f>VLOOKUP(A493,Delavnice!$A:$C,3,0)</f>
        <v>Hand lathe for wood</v>
      </c>
    </row>
    <row r="494" spans="1:5">
      <c r="A494" t="s">
        <v>387</v>
      </c>
      <c r="B494" t="str">
        <f>VLOOKUP(A494,Delavnice!$A:$B,2,0)</f>
        <v>Tračna žaga</v>
      </c>
      <c r="C494">
        <v>1</v>
      </c>
      <c r="E494" t="str">
        <f>VLOOKUP(A494,Delavnice!$A:$C,3,0)</f>
        <v>Band saw</v>
      </c>
    </row>
    <row r="495" spans="1:5">
      <c r="A495" t="s">
        <v>388</v>
      </c>
      <c r="B495" t="str">
        <f>VLOOKUP(A495,Delavnice!$A:$B,2,0)</f>
        <v>Robna brusilka</v>
      </c>
      <c r="C495">
        <v>1</v>
      </c>
      <c r="E495" t="str">
        <f>VLOOKUP(A495,Delavnice!$A:$C,3,0)</f>
        <v>Robna grinders</v>
      </c>
    </row>
    <row r="496" spans="1:5">
      <c r="A496" t="s">
        <v>389</v>
      </c>
      <c r="B496" t="str">
        <f>VLOOKUP(A496,Delavnice!$A:$B,2,0)</f>
        <v>Mizarski delovni ponk/miza s predali</v>
      </c>
      <c r="C496">
        <v>6</v>
      </c>
      <c r="E496" t="str">
        <f>VLOOKUP(A496,Delavnice!$A:$C,3,0)</f>
        <v>Joinery working pink / table with drawers</v>
      </c>
    </row>
    <row r="497" spans="1:5">
      <c r="A497" t="s">
        <v>390</v>
      </c>
      <c r="B497" t="str">
        <f>VLOOKUP(A497,Delavnice!$A:$B,2,0)</f>
        <v>Poravnalka – debelinka</v>
      </c>
      <c r="C497">
        <v>1</v>
      </c>
      <c r="E497" t="str">
        <f>VLOOKUP(A497,Delavnice!$A:$C,3,0)</f>
        <v>Settlement - thickness</v>
      </c>
    </row>
    <row r="498" spans="1:5">
      <c r="A498" t="s">
        <v>391</v>
      </c>
      <c r="B498" t="str">
        <f>VLOOKUP(A498,Delavnice!$A:$B,2,0)</f>
        <v>Tračna brusilka</v>
      </c>
      <c r="C498">
        <v>1</v>
      </c>
      <c r="E498" t="str">
        <f>VLOOKUP(A498,Delavnice!$A:$C,3,0)</f>
        <v>Tape grinders</v>
      </c>
    </row>
    <row r="499" spans="1:5">
      <c r="A499" t="s">
        <v>392</v>
      </c>
      <c r="B499" t="str">
        <f>VLOOKUP(A499,Delavnice!$A:$B,2,0)</f>
        <v>Vakuumska odsesovalna naprava</v>
      </c>
      <c r="C499">
        <v>4</v>
      </c>
      <c r="E499" t="str">
        <f>VLOOKUP(A499,Delavnice!$A:$C,3,0)</f>
        <v>Vacuum suction device</v>
      </c>
    </row>
    <row r="500" spans="1:5">
      <c r="A500" t="s">
        <v>393</v>
      </c>
      <c r="B500" t="str">
        <f>VLOOKUP(A500,Delavnice!$A:$B,2,0)</f>
        <v>Vijačni kompresor</v>
      </c>
      <c r="C500">
        <v>1</v>
      </c>
      <c r="E500" t="str">
        <f>VLOOKUP(A500,Delavnice!$A:$C,3,0)</f>
        <v>Screw compressor</v>
      </c>
    </row>
    <row r="501" spans="1:5">
      <c r="A501" t="s">
        <v>394</v>
      </c>
      <c r="B501" t="str">
        <f>VLOOKUP(A501,Orodje!$A:$B,2,0)</f>
        <v>Akumulatorski vrtalnik-vijačnik</v>
      </c>
      <c r="C501">
        <v>2</v>
      </c>
      <c r="E501" t="str">
        <f>VLOOKUP(A501,Orodje!$A:$C,3,0)</f>
        <v>Battery drill-screw</v>
      </c>
    </row>
    <row r="502" spans="1:5">
      <c r="A502" t="s">
        <v>395</v>
      </c>
      <c r="B502" t="str">
        <f>VLOOKUP(A502,Orodje!$A:$B,2,0)</f>
        <v>Akumulatorski vrtalnik-vijačnik</v>
      </c>
      <c r="C502">
        <v>1</v>
      </c>
      <c r="E502" t="str">
        <f>VLOOKUP(A502,Orodje!$A:$C,3,0)</f>
        <v>Battery drill-screw</v>
      </c>
    </row>
    <row r="503" spans="1:5">
      <c r="A503" t="s">
        <v>396</v>
      </c>
      <c r="B503" t="str">
        <f>VLOOKUP(A503,Orodje!$A:$B,2,0)</f>
        <v>Akumulatorski vijačnik</v>
      </c>
      <c r="C503">
        <v>2</v>
      </c>
      <c r="E503" t="str">
        <f>VLOOKUP(A503,Orodje!$A:$C,3,0)</f>
        <v>Cordless screwdriver</v>
      </c>
    </row>
    <row r="504" spans="1:5">
      <c r="A504" t="s">
        <v>397</v>
      </c>
      <c r="B504" t="str">
        <f>VLOOKUP(A504,Orodje!$A:$B,2,0)</f>
        <v>Akumulatorski vibracijski vrtalnik-vijačnik</v>
      </c>
      <c r="C504">
        <v>1</v>
      </c>
      <c r="E504" t="str">
        <f>VLOOKUP(A504,Orodje!$A:$C,3,0)</f>
        <v>Rechargeable vibration drill-screw</v>
      </c>
    </row>
    <row r="505" spans="1:5">
      <c r="A505" t="s">
        <v>398</v>
      </c>
      <c r="B505" t="str">
        <f>VLOOKUP(A505,Orodje!$A:$B,2,0)</f>
        <v>Akumulatorski hibridni vrtalnik-vijačnik</v>
      </c>
      <c r="C505">
        <v>2</v>
      </c>
      <c r="E505" t="str">
        <f>VLOOKUP(A505,Orodje!$A:$C,3,0)</f>
        <v>Cordless hybrid drill-screw</v>
      </c>
    </row>
    <row r="506" spans="1:5">
      <c r="A506" t="s">
        <v>399</v>
      </c>
      <c r="B506" t="str">
        <f>VLOOKUP(A506,Orodje!$A:$B,2,0)</f>
        <v>Akumulatorski kotni brusilnik</v>
      </c>
      <c r="C506">
        <v>2</v>
      </c>
      <c r="E506" t="str">
        <f>VLOOKUP(A506,Orodje!$A:$C,3,0)</f>
        <v>Accumulator angular grinder</v>
      </c>
    </row>
    <row r="507" spans="1:5">
      <c r="A507" t="s">
        <v>400</v>
      </c>
      <c r="B507" t="str">
        <f>VLOOKUP(A507,Orodje!$A:$B,2,0)</f>
        <v>Akumulatorski kotni brusilnik</v>
      </c>
      <c r="C507">
        <v>1</v>
      </c>
      <c r="E507" t="str">
        <f>VLOOKUP(A507,Orodje!$A:$C,3,0)</f>
        <v>Accumulator angular grinder</v>
      </c>
    </row>
    <row r="508" spans="1:5">
      <c r="A508" t="s">
        <v>401</v>
      </c>
      <c r="B508" t="str">
        <f>VLOOKUP(A508,Orodje!$A:$B,2,0)</f>
        <v>Akumulatorsko vrtalno kladivo</v>
      </c>
      <c r="C508">
        <v>1</v>
      </c>
      <c r="E508" t="str">
        <f>VLOOKUP(A508,Orodje!$A:$C,3,0)</f>
        <v>Battery drill hammer</v>
      </c>
    </row>
    <row r="509" spans="1:5">
      <c r="A509" t="s">
        <v>402</v>
      </c>
      <c r="B509" t="str">
        <f>VLOOKUP(A509,Orodje!$A:$B,2,0)</f>
        <v>Akumulatorski ekscentrični brusilnik</v>
      </c>
      <c r="C509">
        <v>2</v>
      </c>
      <c r="E509" t="str">
        <f>VLOOKUP(A509,Orodje!$A:$C,3,0)</f>
        <v>Accumulator eccentric grinder</v>
      </c>
    </row>
    <row r="510" spans="1:5">
      <c r="A510" t="s">
        <v>403</v>
      </c>
      <c r="B510" t="str">
        <f>VLOOKUP(A510,Orodje!$A:$B,2,0)</f>
        <v>Akumulatorsko multifunkcijsko orodje</v>
      </c>
      <c r="C510">
        <v>1</v>
      </c>
      <c r="E510" t="str">
        <f>VLOOKUP(A510,Orodje!$A:$C,3,0)</f>
        <v>Accumulator multifunctional tools</v>
      </c>
    </row>
    <row r="511" spans="1:5">
      <c r="A511" t="s">
        <v>404</v>
      </c>
      <c r="B511" t="str">
        <f>VLOOKUP(A511,Orodje!$A:$B,2,0)</f>
        <v>Akumulatorska ročna krožna žaga</v>
      </c>
      <c r="C511">
        <v>1</v>
      </c>
      <c r="E511" t="str">
        <f>VLOOKUP(A511,Orodje!$A:$C,3,0)</f>
        <v>Battery hand circular saw</v>
      </c>
    </row>
    <row r="512" spans="1:5">
      <c r="A512" t="s">
        <v>405</v>
      </c>
      <c r="B512" t="str">
        <f>VLOOKUP(A512,Orodje!$A:$B,2,0)</f>
        <v>Akumulatorska vbodna žaga</v>
      </c>
      <c r="C512">
        <v>1</v>
      </c>
      <c r="E512" t="str">
        <f>VLOOKUP(A512,Orodje!$A:$C,3,0)</f>
        <v>Battery injection saw</v>
      </c>
    </row>
    <row r="513" spans="1:5">
      <c r="A513" t="s">
        <v>406</v>
      </c>
      <c r="B513" t="str">
        <f>VLOOKUP(A513,Orodje!$A:$B,2,0)</f>
        <v>Akumulatorska vbodna žaga</v>
      </c>
      <c r="C513">
        <v>1</v>
      </c>
      <c r="E513" t="str">
        <f>VLOOKUP(A513,Orodje!$A:$C,3,0)</f>
        <v>Battery injection saw</v>
      </c>
    </row>
    <row r="514" spans="1:5">
      <c r="A514" t="s">
        <v>407</v>
      </c>
      <c r="B514" t="str">
        <f>VLOOKUP(A514,Orodje!$A:$B,2,0)</f>
        <v>Akumulatorska sabljasta žaga</v>
      </c>
      <c r="C514">
        <v>1</v>
      </c>
      <c r="E514" t="str">
        <f>VLOOKUP(A514,Orodje!$A:$C,3,0)</f>
        <v>Rechargeable saw saw</v>
      </c>
    </row>
    <row r="515" spans="1:5">
      <c r="A515" t="s">
        <v>408</v>
      </c>
      <c r="B515" t="str">
        <f>VLOOKUP(A515,Orodje!$A:$B,2,0)</f>
        <v>Akumulatorski lamelni rezkar</v>
      </c>
      <c r="C515">
        <v>1</v>
      </c>
      <c r="E515" t="str">
        <f>VLOOKUP(A515,Orodje!$A:$C,3,0)</f>
        <v>Battery lamellar cutter</v>
      </c>
    </row>
    <row r="516" spans="1:5">
      <c r="A516" t="s">
        <v>409</v>
      </c>
      <c r="B516" t="str">
        <f>VLOOKUP(A516,Orodje!$A:$B,2,0)</f>
        <v>Akumulatorski žebljalnik</v>
      </c>
      <c r="C516">
        <v>1</v>
      </c>
      <c r="E516" t="str">
        <f>VLOOKUP(A516,Orodje!$A:$C,3,0)</f>
        <v>Accumulator thumb</v>
      </c>
    </row>
    <row r="517" spans="1:5">
      <c r="A517" t="s">
        <v>410</v>
      </c>
      <c r="B517" t="str">
        <f>VLOOKUP(A517,Orodje!$A:$B,2,0)</f>
        <v>Akumulatorski spenjalnik</v>
      </c>
      <c r="C517">
        <v>1</v>
      </c>
      <c r="E517" t="str">
        <f>VLOOKUP(A517,Orodje!$A:$C,3,0)</f>
        <v>Cordless coupler</v>
      </c>
    </row>
    <row r="518" spans="1:5">
      <c r="A518" t="s">
        <v>411</v>
      </c>
      <c r="B518" t="str">
        <f>VLOOKUP(A518,Orodje!$A:$B,2,0)</f>
        <v>Akumulatorski utorni oblič</v>
      </c>
      <c r="C518">
        <v>1</v>
      </c>
      <c r="E518" t="str">
        <f>VLOOKUP(A518,Orodje!$A:$C,3,0)</f>
        <v>Cordless groove</v>
      </c>
    </row>
    <row r="519" spans="1:5">
      <c r="A519" t="s">
        <v>412</v>
      </c>
      <c r="B519" t="str">
        <f>VLOOKUP(A519,Orodje!$A:$B,2,0)</f>
        <v>Akumulatorska zračna tlačilka</v>
      </c>
      <c r="C519">
        <v>1</v>
      </c>
      <c r="E519" t="str">
        <f>VLOOKUP(A519,Orodje!$A:$C,3,0)</f>
        <v>Cordless air pressure</v>
      </c>
    </row>
    <row r="520" spans="1:5">
      <c r="A520" t="s">
        <v>413</v>
      </c>
      <c r="B520" t="str">
        <f>VLOOKUP(A520,Orodje!$A:$B,2,0)</f>
        <v>Akumulatorska LED svetilka</v>
      </c>
      <c r="C520">
        <v>1</v>
      </c>
      <c r="E520" t="str">
        <f>VLOOKUP(A520,Orodje!$A:$C,3,0)</f>
        <v>Battery LED flashlight</v>
      </c>
    </row>
    <row r="521" spans="1:5">
      <c r="A521" t="s">
        <v>414</v>
      </c>
      <c r="B521" t="str">
        <f>VLOOKUP(A521,Orodje!$A:$B,2,0)</f>
        <v>Aku. samonivelirni križni laser – zelen</v>
      </c>
      <c r="C521">
        <v>1</v>
      </c>
      <c r="E521" t="str">
        <f>VLOOKUP(A521,Orodje!$A:$C,3,0)</f>
        <v>Ako. Self-reliant cross laser - green</v>
      </c>
    </row>
    <row r="522" spans="1:5">
      <c r="A522" t="s">
        <v>415</v>
      </c>
      <c r="B522" t="str">
        <f>VLOOKUP(A522,Orodje!$A:$B,2,0)</f>
        <v>Akumulatorski samonivelirni križni laser – rdeč</v>
      </c>
      <c r="C522">
        <v>1</v>
      </c>
      <c r="E522" t="str">
        <f>VLOOKUP(A522,Orodje!$A:$C,3,0)</f>
        <v>Cordless self-contained cross laser - red</v>
      </c>
    </row>
    <row r="523" spans="1:5">
      <c r="A523" t="s">
        <v>416</v>
      </c>
      <c r="B523" t="str">
        <f>VLOOKUP(A523,Orodje!$A:$B,2,0)</f>
        <v>Kotni brusilnik</v>
      </c>
      <c r="C523">
        <v>1</v>
      </c>
      <c r="E523" t="str">
        <f>VLOOKUP(A523,Orodje!$A:$C,3,0)</f>
        <v>Angle grinder</v>
      </c>
    </row>
    <row r="524" spans="1:5">
      <c r="A524" t="s">
        <v>417</v>
      </c>
      <c r="B524" t="str">
        <f>VLOOKUP(A524,Orodje!$A:$B,2,0)</f>
        <v>Kotni brusilnik</v>
      </c>
      <c r="C524">
        <v>1</v>
      </c>
      <c r="E524" t="str">
        <f>VLOOKUP(A524,Orodje!$A:$C,3,0)</f>
        <v>Angle grinder</v>
      </c>
    </row>
    <row r="525" spans="1:5">
      <c r="A525" t="s">
        <v>418</v>
      </c>
      <c r="B525" t="str">
        <f>VLOOKUP(A525,Orodje!$A:$B,2,0)</f>
        <v>Vrtalnik</v>
      </c>
      <c r="C525">
        <v>1</v>
      </c>
      <c r="E525" t="str">
        <f>VLOOKUP(A525,Orodje!$A:$C,3,0)</f>
        <v>Drill</v>
      </c>
    </row>
    <row r="526" spans="1:5">
      <c r="A526" t="s">
        <v>419</v>
      </c>
      <c r="B526" t="str">
        <f>VLOOKUP(A526,Orodje!$A:$B,2,0)</f>
        <v>Vibracijski vrtalnik</v>
      </c>
      <c r="C526">
        <v>1</v>
      </c>
      <c r="E526" t="str">
        <f>VLOOKUP(A526,Orodje!$A:$C,3,0)</f>
        <v>Vibratory drill</v>
      </c>
    </row>
    <row r="527" spans="1:5">
      <c r="A527" t="s">
        <v>420</v>
      </c>
      <c r="B527" t="str">
        <f>VLOOKUP(A527,Orodje!$A:$B,2,0)</f>
        <v>Vrtalno kladivo</v>
      </c>
      <c r="C527">
        <v>1</v>
      </c>
      <c r="E527" t="str">
        <f>VLOOKUP(A527,Orodje!$A:$C,3,0)</f>
        <v>Drill hammer</v>
      </c>
    </row>
    <row r="528" spans="1:5">
      <c r="A528" t="s">
        <v>421</v>
      </c>
      <c r="B528" t="str">
        <f>VLOOKUP(A528,Orodje!$A:$B,2,0)</f>
        <v>Vibracijski brusilnik</v>
      </c>
      <c r="C528">
        <v>1</v>
      </c>
      <c r="E528" t="str">
        <f>VLOOKUP(A528,Orodje!$A:$C,3,0)</f>
        <v>Vibrating grinder</v>
      </c>
    </row>
    <row r="529" spans="1:5">
      <c r="A529" t="s">
        <v>422</v>
      </c>
      <c r="B529" t="str">
        <f>VLOOKUP(A529,Orodje!$A:$B,2,0)</f>
        <v>Vibracijski brusilnik</v>
      </c>
      <c r="C529">
        <v>2</v>
      </c>
      <c r="E529" t="str">
        <f>VLOOKUP(A529,Orodje!$A:$C,3,0)</f>
        <v>Vibrating grinder</v>
      </c>
    </row>
    <row r="530" spans="1:5">
      <c r="A530" t="s">
        <v>423</v>
      </c>
      <c r="B530" t="str">
        <f>VLOOKUP(A530,Orodje!$A:$B,2,0)</f>
        <v>Ekscentrični brusilnik</v>
      </c>
      <c r="C530">
        <v>2</v>
      </c>
      <c r="E530" t="str">
        <f>VLOOKUP(A530,Orodje!$A:$C,3,0)</f>
        <v>Eccentric grinder</v>
      </c>
    </row>
    <row r="531" spans="1:5">
      <c r="A531" t="s">
        <v>424</v>
      </c>
      <c r="B531" t="str">
        <f>VLOOKUP(A531,Orodje!$A:$B,2,0)</f>
        <v>Tračni brusilnik</v>
      </c>
      <c r="C531">
        <v>1</v>
      </c>
      <c r="E531" t="str">
        <f>VLOOKUP(A531,Orodje!$A:$C,3,0)</f>
        <v>Tape grinder</v>
      </c>
    </row>
    <row r="532" spans="1:5">
      <c r="A532" t="s">
        <v>425</v>
      </c>
      <c r="B532" t="str">
        <f>VLOOKUP(A532,Orodje!$A:$B,2,0)</f>
        <v>Tračni brusilnik</v>
      </c>
      <c r="C532">
        <v>1</v>
      </c>
      <c r="E532" t="str">
        <f>VLOOKUP(A532,Orodje!$A:$C,3,0)</f>
        <v>Tape grinder</v>
      </c>
    </row>
    <row r="533" spans="1:5">
      <c r="A533" t="s">
        <v>426</v>
      </c>
      <c r="B533" t="str">
        <f>VLOOKUP(A533,Orodje!$A:$B,2,0)</f>
        <v>Dvojni brusilnik</v>
      </c>
      <c r="C533">
        <v>1</v>
      </c>
      <c r="E533" t="str">
        <f>VLOOKUP(A533,Orodje!$A:$C,3,0)</f>
        <v>Double grinder</v>
      </c>
    </row>
    <row r="534" spans="1:5">
      <c r="A534" t="s">
        <v>427</v>
      </c>
      <c r="B534" t="str">
        <f>VLOOKUP(A534,Orodje!$A:$B,2,0)</f>
        <v>Oblič</v>
      </c>
      <c r="C534">
        <v>1</v>
      </c>
      <c r="E534" t="str">
        <f>VLOOKUP(A534,Orodje!$A:$C,3,0)</f>
        <v>Shape</v>
      </c>
    </row>
    <row r="535" spans="1:5">
      <c r="A535" t="s">
        <v>428</v>
      </c>
      <c r="B535" t="str">
        <f>VLOOKUP(A535,Orodje!$A:$B,2,0)</f>
        <v>Stabilna in kotna žaga</v>
      </c>
      <c r="C535">
        <v>1</v>
      </c>
      <c r="E535" t="str">
        <f>VLOOKUP(A535,Orodje!$A:$C,3,0)</f>
        <v>Stable and angular saw</v>
      </c>
    </row>
    <row r="536" spans="1:5">
      <c r="A536" t="s">
        <v>429</v>
      </c>
      <c r="B536" t="str">
        <f>VLOOKUP(A536,Orodje!$A:$B,2,0)</f>
        <v>Ročna krožna žaga</v>
      </c>
      <c r="C536">
        <v>1</v>
      </c>
      <c r="E536" t="str">
        <f>VLOOKUP(A536,Orodje!$A:$C,3,0)</f>
        <v>Hand circular saw</v>
      </c>
    </row>
    <row r="537" spans="1:5">
      <c r="A537" t="s">
        <v>430</v>
      </c>
      <c r="B537" t="str">
        <f>VLOOKUP(A537,Orodje!$A:$B,2,0)</f>
        <v>Akumulatorski žebljalnik</v>
      </c>
      <c r="C537">
        <v>1</v>
      </c>
      <c r="E537" t="str">
        <f>VLOOKUP(A537,Orodje!$A:$C,3,0)</f>
        <v>Accumulator thumb</v>
      </c>
    </row>
    <row r="538" spans="1:5">
      <c r="A538" t="s">
        <v>431</v>
      </c>
      <c r="B538" t="str">
        <f>VLOOKUP(A538,Orodje!$A:$B,2,0)</f>
        <v>Akumulatorski spenjalnik</v>
      </c>
      <c r="C538">
        <v>1</v>
      </c>
      <c r="E538" t="str">
        <f>VLOOKUP(A538,Orodje!$A:$C,3,0)</f>
        <v>Cordless coupler</v>
      </c>
    </row>
    <row r="539" spans="1:5">
      <c r="A539" t="s">
        <v>432</v>
      </c>
      <c r="B539" t="str">
        <f>VLOOKUP(A539,Orodje!$A:$B,2,0)</f>
        <v>Vbodna žaga z nihajnim hodom</v>
      </c>
      <c r="C539">
        <v>1</v>
      </c>
      <c r="E539" t="str">
        <f>VLOOKUP(A539,Orodje!$A:$C,3,0)</f>
        <v>Inbound saw with swinging stroke</v>
      </c>
    </row>
    <row r="540" spans="1:5">
      <c r="A540" t="s">
        <v>433</v>
      </c>
      <c r="B540" t="str">
        <f>VLOOKUP(A540,Orodje!$A:$B,2,0)</f>
        <v>Rezkalnik</v>
      </c>
      <c r="C540">
        <v>1</v>
      </c>
      <c r="E540" t="str">
        <f>VLOOKUP(A540,Orodje!$A:$C,3,0)</f>
        <v>Miller</v>
      </c>
    </row>
    <row r="541" spans="1:5">
      <c r="A541" t="s">
        <v>434</v>
      </c>
      <c r="B541" t="str">
        <f>VLOOKUP(A541,Orodje!$A:$B,2,0)</f>
        <v>Nadrezkar</v>
      </c>
      <c r="C541">
        <v>1</v>
      </c>
      <c r="E541" t="str">
        <f>VLOOKUP(A541,Orodje!$A:$C,3,0)</f>
        <v>Superior</v>
      </c>
    </row>
    <row r="542" spans="1:5">
      <c r="A542" t="s">
        <v>435</v>
      </c>
      <c r="B542" t="str">
        <f>VLOOKUP(A542,Orodje!$A:$B,2,0)</f>
        <v>Fen na vroč zrak</v>
      </c>
      <c r="C542">
        <v>1</v>
      </c>
      <c r="E542" t="str">
        <f>VLOOKUP(A542,Orodje!$A:$C,3,0)</f>
        <v>Fen on hot air</v>
      </c>
    </row>
    <row r="543" spans="1:5">
      <c r="A543" t="s">
        <v>436</v>
      </c>
      <c r="B543" t="str">
        <f>VLOOKUP(A543,Orodje!$A:$B,2,0)</f>
        <v>Sesalnik</v>
      </c>
      <c r="C543">
        <v>3</v>
      </c>
      <c r="E543" t="str">
        <f>VLOOKUP(A543,Orodje!$A:$C,3,0)</f>
        <v>Vacuum cleaner</v>
      </c>
    </row>
    <row r="544" spans="1:5">
      <c r="A544" t="s">
        <v>437</v>
      </c>
      <c r="B544" t="str">
        <f>VLOOKUP(A544,Orodje!$A:$B,2,0)</f>
        <v>Mizarska spona 80 x 150 mm</v>
      </c>
      <c r="C544">
        <v>10</v>
      </c>
      <c r="E544" t="str">
        <f>VLOOKUP(A544,Orodje!$A:$C,3,0)</f>
        <v>Joinery clamp 80 x 150 mm</v>
      </c>
    </row>
    <row r="545" spans="1:5">
      <c r="A545" t="s">
        <v>438</v>
      </c>
      <c r="B545" t="str">
        <f>VLOOKUP(A545,Orodje!$A:$B,2,0)</f>
        <v>Mizarska spona 120 x 300 mm</v>
      </c>
      <c r="C545">
        <v>10</v>
      </c>
      <c r="E545" t="str">
        <f>VLOOKUP(A545,Orodje!$A:$C,3,0)</f>
        <v>Joinery clamp 120 x 300 mm</v>
      </c>
    </row>
    <row r="546" spans="1:5">
      <c r="A546" t="s">
        <v>439</v>
      </c>
      <c r="B546" t="str">
        <f>VLOOKUP(A546,Orodje!$A:$B,2,0)</f>
        <v>Mizarska spona 120 x 500 mm</v>
      </c>
      <c r="C546">
        <v>10</v>
      </c>
      <c r="E546" t="str">
        <f>VLOOKUP(A546,Orodje!$A:$C,3,0)</f>
        <v>Joinery clamp 120 x 500 mm</v>
      </c>
    </row>
    <row r="547" spans="1:5">
      <c r="A547" t="s">
        <v>440</v>
      </c>
      <c r="B547" t="str">
        <f>VLOOKUP(A547,Orodje!$A:$B,2,0)</f>
        <v>Mizarska spona 120 x 500 mm</v>
      </c>
      <c r="C547">
        <v>10</v>
      </c>
      <c r="E547" t="str">
        <f>VLOOKUP(A547,Orodje!$A:$C,3,0)</f>
        <v>Joinery clamp 120 x 500 mm</v>
      </c>
    </row>
    <row r="548" spans="1:5">
      <c r="A548" t="s">
        <v>441</v>
      </c>
      <c r="B548" t="str">
        <f>VLOOKUP(A548,Orodje!$A:$B,2,0)</f>
        <v>Mizarska spona 120 x 1000 mm</v>
      </c>
      <c r="C548">
        <v>10</v>
      </c>
      <c r="E548" t="str">
        <f>VLOOKUP(A548,Orodje!$A:$C,3,0)</f>
        <v>Joinery clamp 120 x 1000 mm</v>
      </c>
    </row>
    <row r="549" spans="1:5">
      <c r="A549" t="s">
        <v>442</v>
      </c>
      <c r="B549" t="str">
        <f>VLOOKUP(A549,Orodje!$A:$B,2,0)</f>
        <v>Mizarska spona dolga 600 mm</v>
      </c>
      <c r="C549">
        <v>10</v>
      </c>
      <c r="E549" t="str">
        <f>VLOOKUP(A549,Orodje!$A:$C,3,0)</f>
        <v>Joinery Clouge 600 mm long</v>
      </c>
    </row>
    <row r="550" spans="1:5">
      <c r="A550" t="s">
        <v>443</v>
      </c>
      <c r="B550" t="str">
        <f>VLOOKUP(A550,Orodje!$A:$B,2,0)</f>
        <v>Mizarska spona dolga 900 mm</v>
      </c>
      <c r="C550">
        <v>10</v>
      </c>
      <c r="E550" t="str">
        <f>VLOOKUP(A550,Orodje!$A:$C,3,0)</f>
        <v>A carpentry clamp 900 mm long</v>
      </c>
    </row>
    <row r="551" spans="1:5">
      <c r="A551" t="s">
        <v>444</v>
      </c>
      <c r="B551" t="str">
        <f>VLOOKUP(A551,Orodje!$A:$B,2,0)</f>
        <v>Mizarska spona dolga 1200 mm</v>
      </c>
      <c r="C551">
        <v>8</v>
      </c>
      <c r="E551" t="str">
        <f>VLOOKUP(A551,Orodje!$A:$C,3,0)</f>
        <v>Joinery Clouge 1200 mm long</v>
      </c>
    </row>
    <row r="552" spans="1:5">
      <c r="A552" t="s">
        <v>445</v>
      </c>
      <c r="B552" t="str">
        <f>VLOOKUP(A552,Orodje!$A:$B,2,0)</f>
        <v>Mizarska spona dolga 1500 mm</v>
      </c>
      <c r="C552">
        <v>8</v>
      </c>
      <c r="E552" t="str">
        <f>VLOOKUP(A552,Orodje!$A:$C,3,0)</f>
        <v>The carpenter's clamp is 1500 mm long</v>
      </c>
    </row>
    <row r="553" spans="1:5">
      <c r="A553" t="s">
        <v>446</v>
      </c>
      <c r="B553" t="str">
        <f>VLOOKUP(A553,Orodje!$A:$B,2,0)</f>
        <v>Mizarska spona dolga 1800 mm</v>
      </c>
      <c r="C553">
        <v>8</v>
      </c>
      <c r="E553" t="str">
        <f>VLOOKUP(A553,Orodje!$A:$C,3,0)</f>
        <v>Joinery clamp 1800 mm long</v>
      </c>
    </row>
    <row r="554" spans="1:5">
      <c r="A554" t="s">
        <v>447</v>
      </c>
      <c r="B554" t="str">
        <f>VLOOKUP(A554,Orodje!$A:$B,2,0)</f>
        <v>Mizarska spona enoročna 100 mm</v>
      </c>
      <c r="C554">
        <v>6</v>
      </c>
      <c r="E554" t="str">
        <f>VLOOKUP(A554,Orodje!$A:$C,3,0)</f>
        <v>Joinery clamp one-dear 100 mm</v>
      </c>
    </row>
    <row r="555" spans="1:5">
      <c r="A555" t="s">
        <v>448</v>
      </c>
      <c r="B555" t="str">
        <f>VLOOKUP(A555,Orodje!$A:$B,2,0)</f>
        <v>Mizarska spona enoročna 310 mm</v>
      </c>
      <c r="C555">
        <v>6</v>
      </c>
      <c r="E555" t="str">
        <f>VLOOKUP(A555,Orodje!$A:$C,3,0)</f>
        <v>Joinery Clouge One-Dire 310 mm</v>
      </c>
    </row>
    <row r="556" spans="1:5">
      <c r="A556" t="s">
        <v>449</v>
      </c>
      <c r="B556" t="str">
        <f>VLOOKUP(A556,Orodje!$A:$B,2,0)</f>
        <v>Mizarska spona enoročna 460 mm</v>
      </c>
      <c r="C556">
        <v>6</v>
      </c>
      <c r="E556" t="str">
        <f>VLOOKUP(A556,Orodje!$A:$C,3,0)</f>
        <v>Joinery clamp one-term 460 mm</v>
      </c>
    </row>
    <row r="557" spans="1:5">
      <c r="A557" t="s">
        <v>450</v>
      </c>
      <c r="B557" t="str">
        <f>VLOOKUP(A557,Orodje!$A:$B,2,0)</f>
        <v>Primež za kote 68 mm s hitro nastavitvijo</v>
      </c>
      <c r="C557">
        <v>4</v>
      </c>
      <c r="E557" t="str">
        <f>VLOOKUP(A557,Orodje!$A:$C,3,0)</f>
        <v>Examples for 68 mm angles with quick setting</v>
      </c>
    </row>
    <row r="558" spans="1:5">
      <c r="A558" t="s">
        <v>451</v>
      </c>
      <c r="B558" t="str">
        <f>VLOOKUP(A558,Orodje!$A:$B,2,0)</f>
        <v>Primež kotni 75 mm</v>
      </c>
      <c r="C558">
        <v>4</v>
      </c>
      <c r="E558" t="str">
        <f>VLOOKUP(A558,Orodje!$A:$C,3,0)</f>
        <v>Expect angular 75 mm</v>
      </c>
    </row>
    <row r="559" spans="1:5">
      <c r="A559" t="s">
        <v>452</v>
      </c>
      <c r="B559" t="str">
        <f>VLOOKUP(A559,Orodje!$A:$B,2,0)</f>
        <v>Primež 150 mm</v>
      </c>
      <c r="C559">
        <v>3</v>
      </c>
      <c r="E559" t="str">
        <f>VLOOKUP(A559,Orodje!$A:$C,3,0)</f>
        <v>Age 150 mm</v>
      </c>
    </row>
    <row r="560" spans="1:5">
      <c r="A560" t="s">
        <v>453</v>
      </c>
      <c r="B560" t="str">
        <f>VLOOKUP(A560,Orodje!$A:$B,2,0)</f>
        <v>Magnetne čeljusti za primež 150 mm, 4 delni set</v>
      </c>
      <c r="C560">
        <v>3</v>
      </c>
      <c r="E560" t="str">
        <f>VLOOKUP(A560,Orodje!$A:$C,3,0)</f>
        <v>Magnetic jaws for a vice 150 mm, 4 partial set</v>
      </c>
    </row>
    <row r="561" spans="1:5">
      <c r="A561" t="s">
        <v>454</v>
      </c>
      <c r="B561" t="str">
        <f>VLOOKUP(A561,Orodje!$A:$B,2,0)</f>
        <v>Primež za vrtalni stroj 82,5 mm</v>
      </c>
      <c r="C561">
        <v>1</v>
      </c>
      <c r="E561" t="str">
        <f>VLOOKUP(A561,Orodje!$A:$C,3,0)</f>
        <v>Example for drilling machine 82.5 mm</v>
      </c>
    </row>
    <row r="562" spans="1:5">
      <c r="A562" t="s">
        <v>455</v>
      </c>
      <c r="B562" t="str">
        <f>VLOOKUP(A562,Orodje!$A:$B,2,0)</f>
        <v>Univerzalna vzmetna spona 80 mm, 4 delni set</v>
      </c>
      <c r="C562">
        <v>5</v>
      </c>
      <c r="E562" t="str">
        <f>VLOOKUP(A562,Orodje!$A:$C,3,0)</f>
        <v>Universal spring clamp 80 mm, 4 part sets</v>
      </c>
    </row>
    <row r="563" spans="1:5">
      <c r="A563" t="s">
        <v>456</v>
      </c>
      <c r="B563" t="str">
        <f>VLOOKUP(A563,Orodje!$A:$B,2,0)</f>
        <v>Univerzalna vzmetna spona 150 mm</v>
      </c>
      <c r="C563">
        <v>10</v>
      </c>
      <c r="E563" t="str">
        <f>VLOOKUP(A563,Orodje!$A:$C,3,0)</f>
        <v>Universal spring clamp 150 mm</v>
      </c>
    </row>
    <row r="564" spans="1:5">
      <c r="A564" t="s">
        <v>457</v>
      </c>
      <c r="B564" t="str">
        <f>VLOOKUP(A564,Orodje!$A:$B,2,0)</f>
        <v>Univerzalna vzmetna spona 60 mm, 6 delni set</v>
      </c>
      <c r="C564">
        <v>5</v>
      </c>
      <c r="E564" t="str">
        <f>VLOOKUP(A564,Orodje!$A:$C,3,0)</f>
        <v>Universal spring clamps 60 mm, 6 part sets</v>
      </c>
    </row>
    <row r="565" spans="1:5">
      <c r="A565" t="s">
        <v>458</v>
      </c>
      <c r="B565" t="str">
        <f>VLOOKUP(A565,Orodje!$A:$B,2,0)</f>
        <v>14 delni set univerzalnih vzmetnih spon 75 do 225 mm</v>
      </c>
      <c r="C565">
        <v>2</v>
      </c>
      <c r="E565" t="str">
        <f>VLOOKUP(A565,Orodje!$A:$C,3,0)</f>
        <v>14 Partial Set of universal spring clamps 75 to 225 mm</v>
      </c>
    </row>
    <row r="566" spans="1:5">
      <c r="A566" t="s">
        <v>459</v>
      </c>
      <c r="B566" t="str">
        <f>VLOOKUP(A566,Orodje!$A:$B,2,0)</f>
        <v>Hitrovpenjalna spona kot npr. IGM za vodilne letve</v>
      </c>
      <c r="C566">
        <v>4</v>
      </c>
      <c r="E566" t="str">
        <f>VLOOKUP(A566,Orodje!$A:$C,3,0)</f>
        <v>Fasturbation clamp IGM for leading battens</v>
      </c>
    </row>
    <row r="567" spans="1:5">
      <c r="A567" t="s">
        <v>460</v>
      </c>
      <c r="B567" t="str">
        <f>VLOOKUP(A567,Orodje!$A:$B,2,0)</f>
        <v>Oblič ročni 50 x 250 mm</v>
      </c>
      <c r="C567">
        <v>2</v>
      </c>
      <c r="E567" t="str">
        <f>VLOOKUP(A567,Orodje!$A:$C,3,0)</f>
        <v>Patch manual 50 x 250 mm</v>
      </c>
    </row>
    <row r="568" spans="1:5">
      <c r="A568" t="s">
        <v>461</v>
      </c>
      <c r="B568" t="str">
        <f>VLOOKUP(A568,Orodje!$A:$B,2,0)</f>
        <v>Oblič ročni 50 x 360 mm</v>
      </c>
      <c r="C568">
        <v>2</v>
      </c>
      <c r="E568" t="str">
        <f>VLOOKUP(A568,Orodje!$A:$C,3,0)</f>
        <v>Position Hand 50 x 360 mm</v>
      </c>
    </row>
    <row r="569" spans="1:5">
      <c r="A569" t="s">
        <v>462</v>
      </c>
      <c r="B569" t="str">
        <f>VLOOKUP(A569,Orodje!$A:$B,2,0)</f>
        <v>Oblič ročni 60 x 450 mm</v>
      </c>
      <c r="C569">
        <v>2</v>
      </c>
      <c r="E569" t="str">
        <f>VLOOKUP(A569,Orodje!$A:$C,3,0)</f>
        <v>Opload manual 60 x 450 mm</v>
      </c>
    </row>
    <row r="570" spans="1:5">
      <c r="A570" t="s">
        <v>463</v>
      </c>
      <c r="B570" t="str">
        <f>VLOOKUP(A570,Orodje!$A:$B,2,0)</f>
        <v>Oblič ročni z vodilom 38 mm</v>
      </c>
      <c r="C570">
        <v>2</v>
      </c>
      <c r="E570" t="str">
        <f>VLOOKUP(A570,Orodje!$A:$C,3,0)</f>
        <v>Patch manual with a guide of 38 mm</v>
      </c>
    </row>
    <row r="571" spans="1:5">
      <c r="A571" t="s">
        <v>464</v>
      </c>
      <c r="B571" t="str">
        <f>VLOOKUP(A571,Pohistvo!$A:$B,2,0)</f>
        <v>Dvignjeno skladišče materiala</v>
      </c>
      <c r="C571">
        <v>1</v>
      </c>
      <c r="E571" t="str">
        <f>VLOOKUP(A571,Pohistvo!$A:$C,3,0)</f>
        <v>Elevated material storage</v>
      </c>
    </row>
    <row r="572" spans="1:5">
      <c r="A572" t="s">
        <v>272</v>
      </c>
      <c r="B572" t="str">
        <f>VLOOKUP(A572,Pohistvo!$A:$B,2,0)</f>
        <v>Osebni računalnik</v>
      </c>
      <c r="C572">
        <v>2</v>
      </c>
      <c r="E572" t="str">
        <f>VLOOKUP(A572,Pohistvo!$A:$C,3,0)</f>
        <v>PC</v>
      </c>
    </row>
    <row r="573" spans="1:5">
      <c r="A573" t="s">
        <v>273</v>
      </c>
      <c r="B573" t="str">
        <f>VLOOKUP(A573,Pohistvo!$A:$B,2,0)</f>
        <v>Monitor</v>
      </c>
      <c r="C573">
        <v>2</v>
      </c>
      <c r="E573" t="str">
        <f>VLOOKUP(A573,Pohistvo!$A:$C,3,0)</f>
        <v>PC monitor</v>
      </c>
    </row>
    <row r="574" spans="1:5">
      <c r="A574" t="s">
        <v>330</v>
      </c>
      <c r="B574" t="str">
        <f>LOOKUP(A574,Oprema!A:A,Oprema!B:B)</f>
        <v>Industrijski vrtljivi stol, brez naslonjala</v>
      </c>
      <c r="C574">
        <v>4</v>
      </c>
    </row>
    <row r="576" spans="1:5">
      <c r="A576" s="1" t="s">
        <v>465</v>
      </c>
    </row>
    <row r="577" spans="1:5">
      <c r="A577" t="s">
        <v>466</v>
      </c>
      <c r="B577" t="str">
        <f>VLOOKUP(A577,Delavnice!$A:$B,2,0)</f>
        <v>Stebelni ročni rezkar/vrtalnik</v>
      </c>
      <c r="C577">
        <v>1</v>
      </c>
      <c r="E577" t="str">
        <f>VLOOKUP(A577,Delavnice!$A:$C,3,0)</f>
        <v>Stabile hand cutter / drill</v>
      </c>
    </row>
    <row r="578" spans="1:5">
      <c r="A578" t="s">
        <v>467</v>
      </c>
      <c r="B578" t="str">
        <f>VLOOKUP(A578,Delavnice!$A:$B,2,0)</f>
        <v>Ročna stružnica</v>
      </c>
      <c r="C578">
        <v>1</v>
      </c>
      <c r="E578" t="str">
        <f>VLOOKUP(A578,Delavnice!$A:$C,3,0)</f>
        <v>Hand router</v>
      </c>
    </row>
    <row r="579" spans="1:5">
      <c r="A579" t="s">
        <v>468</v>
      </c>
      <c r="B579" t="str">
        <f>VLOOKUP(A579,Delavnice!$A:$B,2,0)</f>
        <v>Komora za peskanje</v>
      </c>
      <c r="C579">
        <v>1</v>
      </c>
      <c r="E579" t="str">
        <f>VLOOKUP(A579,Delavnice!$A:$C,3,0)</f>
        <v>Sand blasting chamber</v>
      </c>
    </row>
    <row r="580" spans="1:5">
      <c r="A580" t="s">
        <v>469</v>
      </c>
      <c r="B580" t="str">
        <f>VLOOKUP(A580,Delavnice!$A:$B,2,0)</f>
        <v>Brusilni tračni stroj</v>
      </c>
      <c r="C580">
        <v>1</v>
      </c>
      <c r="E580" t="str">
        <f>VLOOKUP(A580,Delavnice!$A:$C,3,0)</f>
        <v>Grinding tape machine</v>
      </c>
    </row>
    <row r="581" spans="1:5">
      <c r="A581" t="s">
        <v>470</v>
      </c>
      <c r="B581" t="str">
        <f>VLOOKUP(A581,Delavnice!$A:$B,2,0)</f>
        <v>Kombinirani brusilno polirni stroj</v>
      </c>
      <c r="C581">
        <v>1</v>
      </c>
      <c r="E581" t="str">
        <f>VLOOKUP(A581,Delavnice!$A:$C,3,0)</f>
        <v>Combined grinding polishing machine</v>
      </c>
    </row>
    <row r="582" spans="1:5">
      <c r="A582" t="s">
        <v>471</v>
      </c>
      <c r="B582" t="str">
        <f>VLOOKUP(A582,Delavnice!$A:$B,2,0)</f>
        <v>Varilni aparat</v>
      </c>
      <c r="C582">
        <v>1</v>
      </c>
      <c r="E582" t="str">
        <f>VLOOKUP(A582,Delavnice!$A:$C,3,0)</f>
        <v>Welding machine</v>
      </c>
    </row>
    <row r="583" spans="1:5">
      <c r="A583" t="s">
        <v>472</v>
      </c>
      <c r="B583" t="str">
        <f>VLOOKUP(A583,Delavnice!$A:$B,2,0)</f>
        <v>Varilni aparat</v>
      </c>
      <c r="C583">
        <v>1</v>
      </c>
      <c r="E583" t="str">
        <f>VLOOKUP(A583,Delavnice!$A:$C,3,0)</f>
        <v>Welding machine</v>
      </c>
    </row>
    <row r="584" spans="1:5">
      <c r="A584" t="s">
        <v>473</v>
      </c>
      <c r="B584" t="str">
        <f>VLOOKUP(A584,Delavnice!$A:$B,2,0)</f>
        <v>Kovinska varilna miza</v>
      </c>
      <c r="C584">
        <v>1</v>
      </c>
      <c r="E584" t="str">
        <f>VLOOKUP(A584,Delavnice!$A:$C,3,0)</f>
        <v>Metal welding table</v>
      </c>
    </row>
    <row r="585" spans="1:5">
      <c r="A585" t="s">
        <v>474</v>
      </c>
      <c r="B585" t="str">
        <f>VLOOKUP(A585,Delavnice!$A:$B,2,0)</f>
        <v>Sesalec</v>
      </c>
      <c r="C585">
        <v>1</v>
      </c>
      <c r="E585" t="str">
        <f>VLOOKUP(A585,Delavnice!$A:$C,3,0)</f>
        <v>Vacuum cleaner</v>
      </c>
    </row>
    <row r="586" spans="1:5">
      <c r="A586" t="s">
        <v>475</v>
      </c>
      <c r="B586" t="str">
        <f>VLOOKUP(A586,Delavnice!$A:$B,2,0)</f>
        <v>Stebelni vrtalni stroj</v>
      </c>
      <c r="C586">
        <v>1</v>
      </c>
      <c r="E586" t="str">
        <f>VLOOKUP(A586,Delavnice!$A:$C,3,0)</f>
        <v>Steel drilling machine</v>
      </c>
    </row>
    <row r="587" spans="1:5">
      <c r="A587" t="s">
        <v>476</v>
      </c>
      <c r="B587" t="str">
        <f>VLOOKUP(A587,Delavnice!$A:$B,2,0)</f>
        <v>Odsesovalna naprava</v>
      </c>
      <c r="C587">
        <v>1</v>
      </c>
      <c r="E587" t="str">
        <f>VLOOKUP(A587,Delavnice!$A:$C,3,0)</f>
        <v>Suction device</v>
      </c>
    </row>
    <row r="588" spans="1:5">
      <c r="A588" t="s">
        <v>477</v>
      </c>
      <c r="B588" t="str">
        <f>VLOOKUP(A588,Delavnice!$A:$B,2,0)</f>
        <v>Tračna žaga</v>
      </c>
      <c r="C588">
        <v>1</v>
      </c>
      <c r="E588" t="str">
        <f>VLOOKUP(A588,Delavnice!$A:$C,3,0)</f>
        <v>Band saw</v>
      </c>
    </row>
    <row r="589" spans="1:5">
      <c r="A589" t="s">
        <v>478</v>
      </c>
      <c r="B589" t="str">
        <f>VLOOKUP(A589,Delavnice!$A:$B,2,0)</f>
        <v>Priprava za krivljenje cevi (kot)</v>
      </c>
      <c r="C589">
        <v>1</v>
      </c>
      <c r="E589" t="str">
        <f>VLOOKUP(A589,Delavnice!$A:$C,3,0)</f>
        <v>Preparation for bending pipes (as)</v>
      </c>
    </row>
    <row r="590" spans="1:5">
      <c r="A590" t="s">
        <v>479</v>
      </c>
      <c r="B590" t="str">
        <f>VLOOKUP(A590,Delavnice!$A:$B,2,0)</f>
        <v>Krivilni stroj (lok)</v>
      </c>
      <c r="C590">
        <v>1</v>
      </c>
      <c r="E590" t="str">
        <f>VLOOKUP(A590,Delavnice!$A:$C,3,0)</f>
        <v>The Black Machine (LOK)</v>
      </c>
    </row>
    <row r="591" spans="1:5">
      <c r="A591" t="s">
        <v>480</v>
      </c>
      <c r="B591" t="str">
        <f>VLOOKUP(A591,Delavnice!$A:$B,2,0)</f>
        <v>Hidravlična preša</v>
      </c>
      <c r="C591">
        <v>1</v>
      </c>
      <c r="E591" t="str">
        <f>VLOOKUP(A591,Delavnice!$A:$C,3,0)</f>
        <v>Hydraulic press</v>
      </c>
    </row>
    <row r="592" spans="1:5">
      <c r="A592" t="s">
        <v>481</v>
      </c>
      <c r="B592" t="str">
        <f>VLOOKUP(A592,Orodje!$A:$B,2,0)</f>
        <v xml:space="preserve">Komplet ročnega orodja </v>
      </c>
      <c r="C592">
        <v>2</v>
      </c>
      <c r="E592" t="str">
        <f>VLOOKUP(A592,Orodje!$A:$C,3,0)</f>
        <v>Unior hand tool kit</v>
      </c>
    </row>
    <row r="593" spans="1:5">
      <c r="A593" t="s">
        <v>482</v>
      </c>
      <c r="B593" t="str">
        <f>VLOOKUP(A593,Orodje!$A:$B,2,0)</f>
        <v xml:space="preserve">Primež </v>
      </c>
      <c r="C593">
        <v>2</v>
      </c>
      <c r="E593" t="str">
        <f>VLOOKUP(A593,Orodje!$A:$C,3,0)</f>
        <v>Expect Unior</v>
      </c>
    </row>
    <row r="594" spans="1:5">
      <c r="A594" t="s">
        <v>483</v>
      </c>
      <c r="B594" t="str">
        <f>VLOOKUP(A594,Orodje!$A:$B,2,0)</f>
        <v>Pištola za barvanje</v>
      </c>
      <c r="C594">
        <v>1</v>
      </c>
      <c r="E594" t="str">
        <f>VLOOKUP(A594,Orodje!$A:$C,3,0)</f>
        <v>Pistol for coloring</v>
      </c>
    </row>
    <row r="595" spans="1:5">
      <c r="A595" t="s">
        <v>484</v>
      </c>
      <c r="B595" t="str">
        <f>VLOOKUP(A595,Orodje!$A:$B,2,0)</f>
        <v>Ročna žaga za kovino 2X</v>
      </c>
      <c r="C595">
        <v>2</v>
      </c>
      <c r="E595" t="str">
        <f>VLOOKUP(A595,Orodje!$A:$C,3,0)</f>
        <v>Hand saw for metal 2x</v>
      </c>
    </row>
    <row r="596" spans="1:5">
      <c r="A596" t="s">
        <v>485</v>
      </c>
      <c r="B596" t="str">
        <f>VLOOKUP(A596,Orodje!$A:$B,2,0)</f>
        <v>Komplet pil</v>
      </c>
      <c r="C596">
        <v>2</v>
      </c>
      <c r="E596" t="str">
        <f>VLOOKUP(A596,Orodje!$A:$C,3,0)</f>
        <v>PIL Kit</v>
      </c>
    </row>
    <row r="597" spans="1:5">
      <c r="A597" t="s">
        <v>486</v>
      </c>
      <c r="B597" t="str">
        <f>VLOOKUP(A597,Orodje!$A:$B,2,0)</f>
        <v>Kot npr. Scotch brite</v>
      </c>
      <c r="C597">
        <v>1</v>
      </c>
      <c r="E597" t="str">
        <f>VLOOKUP(A597,Orodje!$A:$C,3,0)</f>
        <v>Scotch Brite</v>
      </c>
    </row>
    <row r="598" spans="1:5">
      <c r="A598" t="s">
        <v>487</v>
      </c>
      <c r="B598" t="str">
        <f>VLOOKUP(A598,Orodje!$A:$B,2,0)</f>
        <v>Brusni papir 20x različna zrnatost</v>
      </c>
      <c r="C598">
        <v>1</v>
      </c>
      <c r="E598" t="str">
        <f>VLOOKUP(A598,Orodje!$A:$C,3,0)</f>
        <v>Grinding paper 20x different graininess</v>
      </c>
    </row>
    <row r="599" spans="1:5">
      <c r="A599" t="s">
        <v>488</v>
      </c>
      <c r="B599" t="str">
        <f>VLOOKUP(A599,Orodje!$A:$B,2,0)</f>
        <v>Zaščitna očala 5X</v>
      </c>
      <c r="C599">
        <v>5</v>
      </c>
      <c r="E599" t="str">
        <f>VLOOKUP(A599,Orodje!$A:$C,3,0)</f>
        <v>Protective glasses 5x</v>
      </c>
    </row>
    <row r="600" spans="1:5">
      <c r="A600" t="s">
        <v>489</v>
      </c>
      <c r="B600" t="str">
        <f>VLOOKUP(A600,Orodje!$A:$B,2,0)</f>
        <v>Zaščitne rokavice 5X različne velikosti</v>
      </c>
      <c r="C600">
        <v>5</v>
      </c>
      <c r="E600" t="str">
        <f>VLOOKUP(A600,Orodje!$A:$C,3,0)</f>
        <v>Protective gloves 5x different sizes</v>
      </c>
    </row>
    <row r="601" spans="1:5">
      <c r="A601" t="s">
        <v>490</v>
      </c>
      <c r="B601" t="str">
        <f>VLOOKUP(A601,Orodje!$A:$B,2,0)</f>
        <v>Halja 2X</v>
      </c>
      <c r="C601">
        <v>2</v>
      </c>
      <c r="E601" t="str">
        <f>VLOOKUP(A601,Orodje!$A:$C,3,0)</f>
        <v>Hill 2x</v>
      </c>
    </row>
    <row r="602" spans="1:5">
      <c r="A602" t="s">
        <v>491</v>
      </c>
      <c r="B602" t="str">
        <f>VLOOKUP(A602,Orodje!$A:$B,2,0)</f>
        <v>Kljunasta merila 3X</v>
      </c>
      <c r="C602">
        <v>3</v>
      </c>
      <c r="E602" t="str">
        <f>VLOOKUP(A602,Orodje!$A:$C,3,0)</f>
        <v>Beakage criteria 3x</v>
      </c>
    </row>
    <row r="603" spans="1:5">
      <c r="A603" t="s">
        <v>492</v>
      </c>
      <c r="B603" t="str">
        <f>VLOOKUP(A603,Orodje!$A:$B,2,0)</f>
        <v>Ravnilo</v>
      </c>
      <c r="C603">
        <v>1</v>
      </c>
      <c r="E603" t="str">
        <f>VLOOKUP(A603,Orodje!$A:$C,3,0)</f>
        <v>Ruler</v>
      </c>
    </row>
    <row r="604" spans="1:5">
      <c r="A604" t="s">
        <v>493</v>
      </c>
      <c r="B604" t="str">
        <f>VLOOKUP(A604,Orodje!$A:$B,2,0)</f>
        <v>Mikrometer</v>
      </c>
      <c r="C604">
        <v>1</v>
      </c>
      <c r="E604" t="str">
        <f>VLOOKUP(A604,Orodje!$A:$C,3,0)</f>
        <v>Micrometer</v>
      </c>
    </row>
    <row r="605" spans="1:5">
      <c r="A605" t="s">
        <v>494</v>
      </c>
      <c r="B605" t="str">
        <f>VLOOKUP(A605,Orodje!$A:$B,2,0)</f>
        <v>Točkala</v>
      </c>
      <c r="C605">
        <v>1</v>
      </c>
      <c r="E605" t="str">
        <f>VLOOKUP(A605,Orodje!$A:$C,3,0)</f>
        <v>Pointed</v>
      </c>
    </row>
    <row r="606" spans="1:5">
      <c r="A606" t="s">
        <v>495</v>
      </c>
      <c r="B606" t="str">
        <f>VLOOKUP(A606,Orodje!$A:$B,2,0)</f>
        <v>Prižeme 6x</v>
      </c>
      <c r="C606">
        <v>6</v>
      </c>
      <c r="E606" t="str">
        <f>VLOOKUP(A606,Orodje!$A:$C,3,0)</f>
        <v>Prizes 6x</v>
      </c>
    </row>
    <row r="607" spans="1:5">
      <c r="A607" t="s">
        <v>496</v>
      </c>
      <c r="B607" t="str">
        <f>VLOOKUP(A607,Orodje!$A:$B,2,0)</f>
        <v>Dremel</v>
      </c>
      <c r="C607">
        <v>1</v>
      </c>
      <c r="E607" t="str">
        <f>VLOOKUP(A607,Orodje!$A:$C,3,0)</f>
        <v>Dremel</v>
      </c>
    </row>
    <row r="608" spans="1:5">
      <c r="A608" t="s">
        <v>497</v>
      </c>
      <c r="B608" t="str">
        <f>VLOOKUP(A608,Orodje!$A:$B,2,0)</f>
        <v>Sortirni predal za drobni inventar</v>
      </c>
      <c r="C608">
        <v>18</v>
      </c>
      <c r="E608" t="str">
        <f>VLOOKUP(A608,Orodje!$A:$C,3,0)</f>
        <v>Sorting drawer for small inventory</v>
      </c>
    </row>
    <row r="609" spans="1:5">
      <c r="A609" t="s">
        <v>498</v>
      </c>
      <c r="B609" t="str">
        <f>VLOOKUP(A609,Orodje!$A:$B,2,0)</f>
        <v xml:space="preserve">GRT PREBIJAČEV ZA ŽELEZO </v>
      </c>
      <c r="C609">
        <v>1</v>
      </c>
      <c r="E609" t="str">
        <f>VLOOKUP(A609,Orodje!$A:$C,3,0)</f>
        <v xml:space="preserve">Grt tubes for iron </v>
      </c>
    </row>
    <row r="610" spans="1:5">
      <c r="A610" t="s">
        <v>499</v>
      </c>
      <c r="B610" t="str">
        <f>VLOOKUP(A610,Orodje!$A:$B,2,0)</f>
        <v xml:space="preserve">GARNITURA IZBIJAČEV </v>
      </c>
      <c r="C610">
        <v>1</v>
      </c>
      <c r="E610" t="str">
        <f>VLOOKUP(A610,Orodje!$A:$C,3,0)</f>
        <v>Unior selection set</v>
      </c>
    </row>
    <row r="611" spans="1:5">
      <c r="A611" t="s">
        <v>500</v>
      </c>
      <c r="B611" t="str">
        <f>VLOOKUP(A611,Orodje!$A:$B,2,0)</f>
        <v xml:space="preserve">Voziček za orodje </v>
      </c>
      <c r="C611">
        <v>1</v>
      </c>
      <c r="E611" t="str">
        <f>VLOOKUP(A611,Orodje!$A:$C,3,0)</f>
        <v>Tool trolley</v>
      </c>
    </row>
    <row r="612" spans="1:5">
      <c r="A612" t="s">
        <v>501</v>
      </c>
      <c r="B612" t="str">
        <f>VLOOKUP(A612,Orodje!$A:$B,2,0)</f>
        <v>Garnitura inbus ključev na plastičnem obešalu</v>
      </c>
      <c r="C612">
        <v>1</v>
      </c>
      <c r="E612" t="str">
        <f>VLOOKUP(A612,Orodje!$A:$C,3,0)</f>
        <v>Set of inbus keys on a plastic hanger,</v>
      </c>
    </row>
    <row r="613" spans="1:5">
      <c r="A613" t="s">
        <v>502</v>
      </c>
      <c r="B613" t="str">
        <f>VLOOKUP(A613,Orodje!$A:$B,2,0)</f>
        <v>Garnitura dolgih inbus ključev na plastičnem obešalu</v>
      </c>
      <c r="C613">
        <v>1</v>
      </c>
      <c r="E613" t="str">
        <f>VLOOKUP(A613,Orodje!$A:$C,3,0)</f>
        <v>Set of long inbus keys on a plastic hanger</v>
      </c>
    </row>
    <row r="614" spans="1:5">
      <c r="A614" t="s">
        <v>503</v>
      </c>
      <c r="B614" t="str">
        <f>VLOOKUP(A614,Orodje!$A:$B,2,0)</f>
        <v>Garnitura ključev v kot npr. SOS vložku</v>
      </c>
      <c r="C614">
        <v>1</v>
      </c>
      <c r="E614" t="str">
        <f>VLOOKUP(A614,Orodje!$A:$C,3,0)</f>
        <v>Key Garnature in SOS cartridge</v>
      </c>
    </row>
    <row r="615" spans="1:5">
      <c r="A615" t="s">
        <v>504</v>
      </c>
      <c r="B615" t="str">
        <f>VLOOKUP(A615,Orodje!$A:$B,2,0)</f>
        <v>Garnitura nasadnih ključev v kot npr. SOS vložku</v>
      </c>
      <c r="C615">
        <v>1</v>
      </c>
      <c r="E615" t="str">
        <f>VLOOKUP(A615,Orodje!$A:$C,3,0)</f>
        <v>Set of planting keys in SOS cartridge</v>
      </c>
    </row>
    <row r="616" spans="1:5">
      <c r="A616" t="s">
        <v>505</v>
      </c>
      <c r="B616" t="str">
        <f>VLOOKUP(A616,Orodje!$A:$B,2,0)</f>
        <v>Garnitura klešč in kladiv v kot npr. SOS vložku</v>
      </c>
      <c r="C616">
        <v>1</v>
      </c>
      <c r="E616" t="str">
        <f>VLOOKUP(A616,Orodje!$A:$C,3,0)</f>
        <v>Garnature of pliers and hammers in SOS cartridge</v>
      </c>
    </row>
    <row r="617" spans="1:5">
      <c r="A617" t="s">
        <v>506</v>
      </c>
      <c r="B617" t="str">
        <f>VLOOKUP(A617,Orodje!$A:$B,2,0)</f>
        <v xml:space="preserve">Klešče ščipalne </v>
      </c>
      <c r="C617">
        <v>1</v>
      </c>
      <c r="E617" t="str">
        <f>VLOOKUP(A617,Orodje!$A:$C,3,0)</f>
        <v>Clamping pliers</v>
      </c>
    </row>
    <row r="618" spans="1:5">
      <c r="A618" t="s">
        <v>507</v>
      </c>
      <c r="B618" t="str">
        <f>VLOOKUP(A618,Orodje!$A:$B,2,0)</f>
        <v xml:space="preserve">Klešče ščipalne </v>
      </c>
      <c r="C618">
        <v>1</v>
      </c>
      <c r="E618" t="str">
        <f>VLOOKUP(A618,Orodje!$A:$C,3,0)</f>
        <v>Pliers of shielding</v>
      </c>
    </row>
    <row r="619" spans="1:5">
      <c r="A619" t="s">
        <v>508</v>
      </c>
      <c r="B619" t="str">
        <f>VLOOKUP(A619,Orodje!$A:$B,2,0)</f>
        <v>Klešče grip z vretenom</v>
      </c>
      <c r="C619">
        <v>1</v>
      </c>
      <c r="E619" t="str">
        <f>VLOOKUP(A619,Orodje!$A:$C,3,0)</f>
        <v>Grip pliers with spindle</v>
      </c>
    </row>
    <row r="620" spans="1:5">
      <c r="A620" t="s">
        <v>509</v>
      </c>
      <c r="B620" t="str">
        <f>VLOOKUP(A620,Orodje!$A:$B,2,0)</f>
        <v>Klešče grip z vretenom</v>
      </c>
      <c r="C620">
        <v>1</v>
      </c>
      <c r="E620" t="str">
        <f>VLOOKUP(A620,Orodje!$A:$C,3,0)</f>
        <v>Grip pliers with spindle</v>
      </c>
    </row>
    <row r="621" spans="1:5">
      <c r="A621" t="s">
        <v>510</v>
      </c>
      <c r="B621" t="str">
        <f>VLOOKUP(A621,Orodje!$A:$B,2,0)</f>
        <v>Klešče grip z vretenom</v>
      </c>
      <c r="C621">
        <v>1</v>
      </c>
      <c r="E621" t="str">
        <f>VLOOKUP(A621,Orodje!$A:$C,3,0)</f>
        <v>Grip pliers with spindle</v>
      </c>
    </row>
    <row r="622" spans="1:5">
      <c r="A622" t="s">
        <v>511</v>
      </c>
      <c r="B622" t="str">
        <f>VLOOKUP(A622,Orodje!$A:$B,2,0)</f>
        <v>Klešče grip varilne</v>
      </c>
      <c r="C622">
        <v>1</v>
      </c>
      <c r="E622" t="str">
        <f>VLOOKUP(A622,Orodje!$A:$C,3,0)</f>
        <v>Grip pliers welding</v>
      </c>
    </row>
    <row r="623" spans="1:5">
      <c r="A623" t="s">
        <v>512</v>
      </c>
      <c r="B623" t="str">
        <f>VLOOKUP(A623,Orodje!$A:$B,2,0)</f>
        <v>Klešče grip varilne</v>
      </c>
      <c r="C623">
        <v>1</v>
      </c>
      <c r="E623" t="str">
        <f>VLOOKUP(A623,Orodje!$A:$C,3,0)</f>
        <v>Grip pliers welding</v>
      </c>
    </row>
    <row r="624" spans="1:5">
      <c r="A624" t="s">
        <v>513</v>
      </c>
      <c r="B624" t="str">
        <f>VLOOKUP(A624,Orodje!$A:$B,2,0)</f>
        <v>Kladivo zaobljeno</v>
      </c>
      <c r="C624">
        <v>2</v>
      </c>
      <c r="E624" t="str">
        <f>VLOOKUP(A624,Orodje!$A:$C,3,0)</f>
        <v>Hammer rounded</v>
      </c>
    </row>
    <row r="625" spans="1:5">
      <c r="A625" t="s">
        <v>514</v>
      </c>
      <c r="B625" t="str">
        <f>VLOOKUP(A625,Orodje!$A:$B,2,0)</f>
        <v>Kladivo ključavničarsko</v>
      </c>
      <c r="C625">
        <v>2</v>
      </c>
      <c r="E625" t="str">
        <f>VLOOKUP(A625,Orodje!$A:$C,3,0)</f>
        <v>Hammer lockers</v>
      </c>
    </row>
    <row r="626" spans="1:5">
      <c r="A626" t="s">
        <v>515</v>
      </c>
      <c r="B626" t="str">
        <f>VLOOKUP(A626,Orodje!$A:$B,2,0)</f>
        <v>Kladivo hišno z razcepom</v>
      </c>
      <c r="C626">
        <v>2</v>
      </c>
      <c r="E626" t="str">
        <f>VLOOKUP(A626,Orodje!$A:$C,3,0)</f>
        <v>Hammer house with split</v>
      </c>
    </row>
    <row r="627" spans="1:5">
      <c r="A627" t="s">
        <v>516</v>
      </c>
      <c r="B627" t="str">
        <f>VLOOKUP(A627,Orodje!$A:$B,2,0)</f>
        <v>Garnitura prebijačev, sekačev in točkal</v>
      </c>
      <c r="C627">
        <v>1</v>
      </c>
      <c r="E627" t="str">
        <f>VLOOKUP(A627,Orodje!$A:$C,3,0)</f>
        <v>Set of arrangements, cutters and pointing,</v>
      </c>
    </row>
    <row r="628" spans="1:5">
      <c r="A628" t="s">
        <v>517</v>
      </c>
      <c r="B628" t="str">
        <f>VLOOKUP(A628,Orodje!$A:$B,2,0)</f>
        <v>Garnitura izbijačev z ročajem v plastični škatli</v>
      </c>
      <c r="C628">
        <v>1</v>
      </c>
      <c r="E628" t="str">
        <f>VLOOKUP(A628,Orodje!$A:$C,3,0)</f>
        <v>Choice set with handle in plastic box,</v>
      </c>
    </row>
    <row r="629" spans="1:5">
      <c r="A629" t="s">
        <v>518</v>
      </c>
      <c r="B629" t="str">
        <f>VLOOKUP(A629,Orodje!$A:$B,2,0)</f>
        <v>Žaga</v>
      </c>
      <c r="C629">
        <v>1</v>
      </c>
      <c r="E629" t="str">
        <f>VLOOKUP(A629,Orodje!$A:$C,3,0)</f>
        <v>Saw,</v>
      </c>
    </row>
    <row r="630" spans="1:5">
      <c r="A630" t="s">
        <v>519</v>
      </c>
      <c r="B630" t="str">
        <f>VLOOKUP(A630,Orodje!$A:$B,2,0)</f>
        <v>Garnitura polfinih pil v kartonu</v>
      </c>
      <c r="C630">
        <v>1</v>
      </c>
      <c r="E630" t="str">
        <f>VLOOKUP(A630,Orodje!$A:$C,3,0)</f>
        <v>Semi-fins set in cardboard,</v>
      </c>
    </row>
    <row r="631" spans="1:5">
      <c r="A631" t="s">
        <v>520</v>
      </c>
      <c r="B631" t="str">
        <f>VLOOKUP(A631,Orodje!$A:$B,2,0)</f>
        <v>Garnitura finih pil v kartonu</v>
      </c>
      <c r="C631">
        <v>1</v>
      </c>
      <c r="E631" t="str">
        <f>VLOOKUP(A631,Orodje!$A:$C,3,0)</f>
        <v>Fine Set in cardboard,</v>
      </c>
    </row>
    <row r="632" spans="1:5">
      <c r="A632" t="s">
        <v>521</v>
      </c>
      <c r="B632" t="str">
        <f>VLOOKUP(A632,Orodje!$A:$B,2,0)</f>
        <v>Garnitura grobih pil v kartonu</v>
      </c>
      <c r="C632">
        <v>1</v>
      </c>
      <c r="E632" t="str">
        <f>VLOOKUP(A632,Orodje!$A:$C,3,0)</f>
        <v>Set of coarse files in cardboard,</v>
      </c>
    </row>
    <row r="633" spans="1:5">
      <c r="A633" t="s">
        <v>522</v>
      </c>
      <c r="B633" t="str">
        <f>VLOOKUP(A633,Orodje!$A:$B,2,0)</f>
        <v>Garnitura šil</v>
      </c>
      <c r="C633">
        <v>1</v>
      </c>
      <c r="E633" t="str">
        <f>VLOOKUP(A633,Orodje!$A:$C,3,0)</f>
        <v>Garnitura Šil,</v>
      </c>
    </row>
    <row r="634" spans="1:5">
      <c r="A634" t="s">
        <v>523</v>
      </c>
      <c r="B634" t="str">
        <f>VLOOKUP(A634,Orodje!$A:$B,2,0)</f>
        <v>Škarje za pločevino univerzalne</v>
      </c>
      <c r="C634">
        <v>1</v>
      </c>
      <c r="E634" t="str">
        <f>VLOOKUP(A634,Orodje!$A:$C,3,0)</f>
        <v>Sheets for sheet metal universal,</v>
      </c>
    </row>
    <row r="635" spans="1:5">
      <c r="A635" t="s">
        <v>524</v>
      </c>
      <c r="B635" t="str">
        <f>VLOOKUP(A635,Orodje!$A:$B,2,0)</f>
        <v>Garnitura udarnega vijača in vijačnih nastavkov</v>
      </c>
      <c r="C635">
        <v>1</v>
      </c>
      <c r="E635" t="str">
        <f>VLOOKUP(A635,Orodje!$A:$C,3,0)</f>
        <v>Set of impactor and screw attachments,</v>
      </c>
    </row>
    <row r="636" spans="1:5">
      <c r="A636" t="s">
        <v>525</v>
      </c>
      <c r="B636" t="str">
        <f>VLOOKUP(A636,Orodje!$A:$B,2,0)</f>
        <v>Garnitura izvijačev v kot npr. SOS vložku</v>
      </c>
      <c r="C636">
        <v>1</v>
      </c>
      <c r="E636" t="str">
        <f>VLOOKUP(A636,Orodje!$A:$C,3,0)</f>
        <v>Screwdrivers set in SOS cartridge,</v>
      </c>
    </row>
    <row r="637" spans="1:5">
      <c r="A637" t="s">
        <v>526</v>
      </c>
      <c r="B637" t="str">
        <f>VLOOKUP(A637,Orodje!$A:$B,2,0)</f>
        <v xml:space="preserve">Jakna iz usnja </v>
      </c>
      <c r="C637">
        <v>2</v>
      </c>
      <c r="E637" t="str">
        <f>VLOOKUP(A637,Orodje!$A:$C,3,0)</f>
        <v>Jacket from leather</v>
      </c>
    </row>
    <row r="638" spans="1:5">
      <c r="A638" t="s">
        <v>527</v>
      </c>
      <c r="B638" t="str">
        <f>VLOOKUP(A638,Orodje!$A:$B,2,0)</f>
        <v xml:space="preserve">Predpasniki </v>
      </c>
      <c r="C638">
        <v>2</v>
      </c>
      <c r="E638" t="str">
        <f>VLOOKUP(A638,Orodje!$A:$C,3,0)</f>
        <v xml:space="preserve">Aprons </v>
      </c>
    </row>
    <row r="639" spans="1:5">
      <c r="A639" t="s">
        <v>528</v>
      </c>
      <c r="B639" t="str">
        <f>VLOOKUP(A639,Orodje!$A:$B,2,0)</f>
        <v xml:space="preserve">Avtomatska varilna maska </v>
      </c>
      <c r="C639">
        <v>2</v>
      </c>
      <c r="E639" t="str">
        <f>VLOOKUP(A639,Orodje!$A:$C,3,0)</f>
        <v xml:space="preserve">Automatic welding mask </v>
      </c>
    </row>
    <row r="640" spans="1:5">
      <c r="A640" t="s">
        <v>529</v>
      </c>
      <c r="B640" t="str">
        <f>VLOOKUP(A640,Orodje!$A:$B,2,0)</f>
        <v>Magnetni kotniki kot npr. Trafimet, 57x57</v>
      </c>
      <c r="C640">
        <v>3</v>
      </c>
      <c r="E640" t="str">
        <f>VLOOKUP(A640,Orodje!$A:$C,3,0)</f>
        <v>Magnetic Carniki Trafimet, 57x57</v>
      </c>
    </row>
    <row r="641" spans="1:5">
      <c r="A641" t="s">
        <v>530</v>
      </c>
      <c r="B641" t="str">
        <f>VLOOKUP(A641,Orodje!$A:$B,2,0)</f>
        <v>Magnetni kotniki kot npr. Trafimet, 92x92</v>
      </c>
      <c r="C641">
        <v>3</v>
      </c>
      <c r="E641" t="str">
        <f>VLOOKUP(A641,Orodje!$A:$C,3,0)</f>
        <v>Magnetic Carniki Trafimet, 92x92</v>
      </c>
    </row>
    <row r="642" spans="1:5">
      <c r="A642" t="s">
        <v>531</v>
      </c>
      <c r="B642" t="str">
        <f>VLOOKUP(A642,Orodje!$A:$B,2,0)</f>
        <v>Magnetni kotniki kot npr. Trafimet, 116x116</v>
      </c>
      <c r="C642">
        <v>3</v>
      </c>
      <c r="E642" t="str">
        <f>VLOOKUP(A642,Orodje!$A:$C,3,0)</f>
        <v>Magnetic Carniki Trafimet, 116x116</v>
      </c>
    </row>
    <row r="643" spans="1:5">
      <c r="A643" t="s">
        <v>532</v>
      </c>
      <c r="B643" t="str">
        <f>VLOOKUP(A643,Orodje!$A:$B,2,0)</f>
        <v xml:space="preserve">Magnetni kotnik </v>
      </c>
      <c r="C643">
        <v>2</v>
      </c>
      <c r="E643" t="str">
        <f>VLOOKUP(A643,Orodje!$A:$C,3,0)</f>
        <v xml:space="preserve">Magnetic Kotnik </v>
      </c>
    </row>
    <row r="644" spans="1:5">
      <c r="A644" t="s">
        <v>533</v>
      </c>
      <c r="B644" t="str">
        <f>VLOOKUP(A644,Orodje!$A:$B,2,0)</f>
        <v>Primež kotni za varjenje 100 mm, litoželezni</v>
      </c>
      <c r="C644">
        <v>2</v>
      </c>
      <c r="E644" t="str">
        <f>VLOOKUP(A644,Orodje!$A:$C,3,0)</f>
        <v>Example Angles for welding 100 mm, cast iron</v>
      </c>
    </row>
    <row r="645" spans="1:5">
      <c r="A645" t="s">
        <v>534</v>
      </c>
      <c r="B645" t="str">
        <f>VLOOKUP(A645,Orodje!$A:$B,2,0)</f>
        <v>Primež kotni za varjenje 68 mm, aluminij</v>
      </c>
      <c r="C645">
        <v>2</v>
      </c>
      <c r="E645" t="str">
        <f>VLOOKUP(A645,Orodje!$A:$C,3,0)</f>
        <v>Expect angular for welding 68 mm, aluminum</v>
      </c>
    </row>
    <row r="646" spans="1:5">
      <c r="A646" t="s">
        <v>535</v>
      </c>
      <c r="B646" t="str">
        <f>VLOOKUP(A646,Orodje!$A:$B,2,0)</f>
        <v>3 delni set G vijačnih spon - 25 - 50 - 75 mm</v>
      </c>
      <c r="C646">
        <v>4</v>
      </c>
      <c r="E646" t="str">
        <f>VLOOKUP(A646,Orodje!$A:$C,3,0)</f>
        <v>3 Part Set G Screw - 25 - 50 - 75 mm</v>
      </c>
    </row>
    <row r="647" spans="1:5">
      <c r="A647" t="s">
        <v>536</v>
      </c>
      <c r="B647" t="str">
        <f>VLOOKUP(A647,Orodje!$A:$B,2,0)</f>
        <v>G vijačna spona 200 mm</v>
      </c>
      <c r="C647">
        <v>4</v>
      </c>
      <c r="E647" t="str">
        <f>VLOOKUP(A647,Orodje!$A:$C,3,0)</f>
        <v>G Screw of 200 mm</v>
      </c>
    </row>
    <row r="648" spans="1:5">
      <c r="A648" t="s">
        <v>537</v>
      </c>
      <c r="B648" t="str">
        <f>VLOOKUP(A648,Orodje!$A:$B,2,0)</f>
        <v>G vijačna spona 250 mm</v>
      </c>
      <c r="C648">
        <v>4</v>
      </c>
      <c r="E648" t="str">
        <f>VLOOKUP(A648,Orodje!$A:$C,3,0)</f>
        <v>G screw clamp 250 mm</v>
      </c>
    </row>
    <row r="649" spans="1:5">
      <c r="A649" t="s">
        <v>538</v>
      </c>
      <c r="B649" t="str">
        <f>VLOOKUP(A649,Orodje!$A:$B,2,0)</f>
        <v xml:space="preserve">Zobata stiskalnica 200kg </v>
      </c>
      <c r="C649">
        <v>1</v>
      </c>
      <c r="E649" t="str">
        <f>VLOOKUP(A649,Orodje!$A:$C,3,0)</f>
        <v xml:space="preserve">Zobata press 200kg </v>
      </c>
    </row>
    <row r="650" spans="1:5">
      <c r="A650" t="s">
        <v>539</v>
      </c>
      <c r="B650" t="str">
        <f>VLOOKUP(A650,Orodje!$A:$B,2,0)</f>
        <v>Digitalni kotomer</v>
      </c>
      <c r="C650">
        <v>4</v>
      </c>
      <c r="E650" t="str">
        <f>VLOOKUP(A650,Orodje!$A:$C,3,0)</f>
        <v>Digital</v>
      </c>
    </row>
    <row r="651" spans="1:5">
      <c r="A651" t="s">
        <v>540</v>
      </c>
      <c r="B651" t="str">
        <f>VLOOKUP(A651,Pohistvo!$A:$B,2,0)</f>
        <v>Stenski regal za malo orodje</v>
      </c>
      <c r="C651">
        <v>2</v>
      </c>
      <c r="E651" t="str">
        <f>VLOOKUP(A651,Pohistvo!$A:$C,3,0)</f>
        <v>Wall rack for small tools</v>
      </c>
    </row>
    <row r="652" spans="1:5">
      <c r="A652" t="s">
        <v>272</v>
      </c>
      <c r="B652" t="str">
        <f>VLOOKUP(A652,Pohistvo!$A:$B,2,0)</f>
        <v>Osebni računalnik</v>
      </c>
      <c r="C652">
        <v>1</v>
      </c>
      <c r="E652" t="str">
        <f>VLOOKUP(A652,Pohistvo!$A:$C,3,0)</f>
        <v>PC</v>
      </c>
    </row>
    <row r="653" spans="1:5">
      <c r="A653" t="s">
        <v>273</v>
      </c>
      <c r="B653" t="str">
        <f>VLOOKUP(A653,Pohistvo!$A:$B,2,0)</f>
        <v>Monitor</v>
      </c>
      <c r="C653">
        <v>1</v>
      </c>
      <c r="E653" t="str">
        <f>VLOOKUP(A653,Pohistvo!$A:$C,3,0)</f>
        <v>PC monitor</v>
      </c>
    </row>
    <row r="654" spans="1:5">
      <c r="A654" t="s">
        <v>56</v>
      </c>
      <c r="B654" t="str">
        <f>VLOOKUP(A654,Oprema!$A:$B,2,0)</f>
        <v>Delovna miza</v>
      </c>
      <c r="C654">
        <v>3</v>
      </c>
      <c r="E654" t="str">
        <f>VLOOKUP(A654,Oprema!$A:$C,3,0)</f>
        <v>Working table</v>
      </c>
    </row>
    <row r="656" spans="1:5">
      <c r="A656" s="1" t="s">
        <v>541</v>
      </c>
    </row>
    <row r="657" spans="1:5">
      <c r="A657" s="1" t="s">
        <v>542</v>
      </c>
    </row>
    <row r="658" spans="1:5">
      <c r="A658" t="s">
        <v>543</v>
      </c>
      <c r="B658" t="str">
        <f>VLOOKUP(A658,Delavnice!$A:$B,2,0)</f>
        <v>3D scanner</v>
      </c>
      <c r="C658">
        <v>1</v>
      </c>
      <c r="E658" t="str">
        <f>VLOOKUP(A658,Delavnice!$A:$C,3,0)</f>
        <v>3D Scanner</v>
      </c>
    </row>
    <row r="659" spans="1:5">
      <c r="A659" t="s">
        <v>544</v>
      </c>
      <c r="B659" t="str">
        <f>VLOOKUP(A659,Delavnice!$A:$B,2,0)</f>
        <v>SLS 3D printer</v>
      </c>
      <c r="C659">
        <v>1</v>
      </c>
      <c r="E659" t="str">
        <f>VLOOKUP(A659,Delavnice!$A:$C,3,0)</f>
        <v>SLS 3D Printer</v>
      </c>
    </row>
    <row r="660" spans="1:5">
      <c r="A660" t="s">
        <v>545</v>
      </c>
      <c r="B660" t="str">
        <f>VLOOKUP(A660,Delavnice!$A:$B,2,0)</f>
        <v>3d printer</v>
      </c>
      <c r="C660">
        <v>1</v>
      </c>
      <c r="E660" t="str">
        <f>VLOOKUP(A660,Delavnice!$A:$C,3,0)</f>
        <v>3D Printer</v>
      </c>
    </row>
    <row r="661" spans="1:5">
      <c r="A661" t="s">
        <v>546</v>
      </c>
      <c r="B661" t="str">
        <f>VLOOKUP(A661,Delavnice!$A:$B,2,0)</f>
        <v>Ekstruder za filament</v>
      </c>
      <c r="C661">
        <v>1</v>
      </c>
      <c r="E661" t="str">
        <f>VLOOKUP(A661,Delavnice!$A:$C,3,0)</f>
        <v>Extruder for Filament</v>
      </c>
    </row>
    <row r="662" spans="1:5">
      <c r="A662" t="s">
        <v>547</v>
      </c>
      <c r="B662" t="str">
        <f>VLOOKUP(A662,Delavnice!$A:$B,2,0)</f>
        <v>3d printer</v>
      </c>
      <c r="C662">
        <v>5</v>
      </c>
      <c r="E662" t="str">
        <f>VLOOKUP(A662,Delavnice!$A:$C,3,0)</f>
        <v>3D Printer</v>
      </c>
    </row>
    <row r="663" spans="1:5">
      <c r="A663" t="s">
        <v>548</v>
      </c>
      <c r="B663" t="str">
        <f>VLOOKUP(A663,Delavnice!$A:$B,2,0)</f>
        <v>3d printer</v>
      </c>
      <c r="C663">
        <v>1</v>
      </c>
      <c r="E663" t="str">
        <f>VLOOKUP(A663,Delavnice!$A:$C,3,0)</f>
        <v>3D Printer</v>
      </c>
    </row>
    <row r="664" spans="1:5">
      <c r="A664" t="s">
        <v>549</v>
      </c>
      <c r="B664" t="str">
        <f>VLOOKUP(A664,Delavnice!$A:$B,2,0)</f>
        <v>3d printer</v>
      </c>
      <c r="C664">
        <v>1</v>
      </c>
      <c r="E664" t="str">
        <f>VLOOKUP(A664,Delavnice!$A:$C,3,0)</f>
        <v>3D Printer</v>
      </c>
    </row>
    <row r="665" spans="1:5">
      <c r="A665" t="s">
        <v>550</v>
      </c>
      <c r="B665" t="str">
        <f>VLOOKUP(A665,Orodje!$A:$B,2,0)</f>
        <v>ročni vrtalnik</v>
      </c>
      <c r="C665">
        <v>1</v>
      </c>
      <c r="E665" t="str">
        <f>VLOOKUP(A665,Orodje!$A:$C,3,0)</f>
        <v>Hand drill</v>
      </c>
    </row>
    <row r="666" spans="1:5">
      <c r="A666" t="s">
        <v>551</v>
      </c>
      <c r="B666" t="str">
        <f>VLOOKUP(A666,Orodje!$A:$B,2,0)</f>
        <v>airbrush</v>
      </c>
      <c r="C666">
        <v>1</v>
      </c>
      <c r="E666" t="str">
        <f>VLOOKUP(A666,Orodje!$A:$C,3,0)</f>
        <v>airbrush</v>
      </c>
    </row>
    <row r="667" spans="1:5">
      <c r="A667" t="s">
        <v>552</v>
      </c>
      <c r="B667" t="str">
        <f>VLOOKUP(A667,Orodje!$A:$B,2,0)</f>
        <v>Držalo za Airbrush pištolo</v>
      </c>
      <c r="C667">
        <v>1</v>
      </c>
      <c r="E667" t="str">
        <f>VLOOKUP(A667,Orodje!$A:$C,3,0)</f>
        <v>Airbrush Pistol holder</v>
      </c>
    </row>
    <row r="668" spans="1:5">
      <c r="A668" t="s">
        <v>553</v>
      </c>
      <c r="B668" t="str">
        <f>VLOOKUP(A668,Orodje!$A:$B,2,0)</f>
        <v>H&amp;S Servisno orodje</v>
      </c>
      <c r="C668">
        <v>1</v>
      </c>
      <c r="E668" t="str">
        <f>VLOOKUP(A668,Orodje!$A:$C,3,0)</f>
        <v>H &amp; S Customer</v>
      </c>
    </row>
    <row r="669" spans="1:5">
      <c r="A669" t="s">
        <v>554</v>
      </c>
      <c r="B669" t="str">
        <f>VLOOKUP(A669,Orodje!$A:$B,2,0)</f>
        <v>Odsesovalna kabina za Airbrush barvanje z LED osvetlitvijo</v>
      </c>
      <c r="C669">
        <v>1</v>
      </c>
      <c r="E669" t="str">
        <f>VLOOKUP(A669,Orodje!$A:$C,3,0)</f>
        <v>Suction cabin for airbrush coloring with LED lighting</v>
      </c>
    </row>
    <row r="670" spans="1:5">
      <c r="A670" t="s">
        <v>555</v>
      </c>
      <c r="B670" t="str">
        <f>VLOOKUP(A670,Orodje!$A:$B,2,0)</f>
        <v>Cev (3 metre)</v>
      </c>
      <c r="C670">
        <v>1</v>
      </c>
      <c r="E670" t="str">
        <f>VLOOKUP(A670,Orodje!$A:$C,3,0)</f>
        <v xml:space="preserve">Pipe (3 meters) </v>
      </c>
    </row>
    <row r="671" spans="1:5">
      <c r="A671" t="s">
        <v>556</v>
      </c>
      <c r="B671" t="str">
        <f>VLOOKUP(A671,Orodje!$A:$B,2,0)</f>
        <v>Kot npr. TC-610H + ZRAČNI KOMPRESOR</v>
      </c>
      <c r="C671">
        <v>1</v>
      </c>
      <c r="E671" t="str">
        <f>VLOOKUP(A671,Orodje!$A:$C,3,0)</f>
        <v>E.g. TC-610H + Air Compressor</v>
      </c>
    </row>
    <row r="672" spans="1:5">
      <c r="A672" t="s">
        <v>557</v>
      </c>
      <c r="B672" t="str">
        <f>VLOOKUP(A672,Orodje!$A:$B,2,0)</f>
        <v>AKUMULATORSKI 2-DELNI SET (BLDD, BLID)</v>
      </c>
      <c r="C672">
        <v>1</v>
      </c>
      <c r="E672" t="str">
        <f>VLOOKUP(A672,Orodje!$A:$C,3,0)</f>
        <v>Cordless 2-piece set (BLDD, Blid)</v>
      </c>
    </row>
    <row r="673" spans="1:5">
      <c r="A673" t="s">
        <v>558</v>
      </c>
      <c r="B673" t="str">
        <f>VLOOKUP(A673,Orodje!$A:$B,2,0)</f>
        <v xml:space="preserve">FEN, ODSTRANJEVALEC BARVE </v>
      </c>
      <c r="C673">
        <v>1</v>
      </c>
      <c r="E673" t="str">
        <f>VLOOKUP(A673,Orodje!$A:$C,3,0)</f>
        <v>FEN, color remover</v>
      </c>
    </row>
    <row r="674" spans="1:5">
      <c r="A674" t="s">
        <v>559</v>
      </c>
      <c r="B674" t="str">
        <f>VLOOKUP(A674,Orodje!$A:$B,2,0)</f>
        <v xml:space="preserve">ROČNI PARALELNI PRIMEŽ </v>
      </c>
      <c r="C674">
        <v>1</v>
      </c>
      <c r="E674" t="str">
        <f>VLOOKUP(A674,Orodje!$A:$C,3,0)</f>
        <v xml:space="preserve">Hand parallel examples </v>
      </c>
    </row>
    <row r="675" spans="1:5">
      <c r="A675" t="s">
        <v>560</v>
      </c>
      <c r="B675" t="str">
        <f>VLOOKUP(A675,Orodje!$A:$B,2,0)</f>
        <v>Kot npr. EC20 Industrial Vacuum Pump</v>
      </c>
      <c r="C675">
        <v>1</v>
      </c>
      <c r="E675" t="str">
        <f>VLOOKUP(A675,Orodje!$A:$C,3,0)</f>
        <v>E.g. EC20 Industrial Vacuum Pump</v>
      </c>
    </row>
    <row r="676" spans="1:5">
      <c r="A676" t="s">
        <v>561</v>
      </c>
      <c r="B676" t="str">
        <f>VLOOKUP(A676,Orodje!$A:$B,2,0)</f>
        <v>Kot npr. DC26 Vacuum Degassing Chamber 26L</v>
      </c>
      <c r="C676">
        <v>1</v>
      </c>
      <c r="E676" t="str">
        <f>VLOOKUP(A676,Orodje!$A:$C,3,0)</f>
        <v>E.g. DC26 Vacuum DEGASSING CHAMBER 26L</v>
      </c>
    </row>
    <row r="677" spans="1:5">
      <c r="A677" t="s">
        <v>562</v>
      </c>
      <c r="B677" t="str">
        <f>VLOOKUP(A677,Orodje!$A:$B,2,0)</f>
        <v>Kot npr. CP1 Resin Infusion Catch-Pot 1.2L</v>
      </c>
      <c r="C677">
        <v>1</v>
      </c>
      <c r="E677" t="str">
        <f>VLOOKUP(A677,Orodje!$A:$C,3,0)</f>
        <v>E.g. CP1 RESIN INFUSION CATCH-ROUT 1.2L</v>
      </c>
    </row>
    <row r="678" spans="1:5">
      <c r="A678" t="s">
        <v>563</v>
      </c>
      <c r="B678" t="str">
        <f>VLOOKUP(A678,Orodje!$A:$B,2,0)</f>
        <v>Vacuum Leak Flow Indicator</v>
      </c>
      <c r="C678">
        <v>1</v>
      </c>
      <c r="E678" t="str">
        <f>VLOOKUP(A678,Orodje!$A:$C,3,0)</f>
        <v>Vacuum Leak Flow Indicator</v>
      </c>
    </row>
    <row r="679" spans="1:5">
      <c r="A679" t="s">
        <v>564</v>
      </c>
      <c r="B679" t="str">
        <f>VLOOKUP(A679,Pohistvo!$A:$B,2,0)</f>
        <v>Regal za 3D printerje</v>
      </c>
      <c r="C679">
        <v>1</v>
      </c>
      <c r="E679" t="str">
        <f>VLOOKUP(A679,Pohistvo!$A:$C,3,0)</f>
        <v>Shelf for 3D printers</v>
      </c>
    </row>
    <row r="680" spans="1:5">
      <c r="A680" t="s">
        <v>565</v>
      </c>
      <c r="B680" t="str">
        <f>VLOOKUP(A680,Pohistvo!$A:$B,2,0)</f>
        <v>Osebni računalnik</v>
      </c>
      <c r="C680">
        <v>4</v>
      </c>
      <c r="E680" t="str">
        <f>VLOOKUP(A680,Pohistvo!$A:$C,3,0)</f>
        <v>PC</v>
      </c>
    </row>
    <row r="681" spans="1:5">
      <c r="A681" t="s">
        <v>273</v>
      </c>
      <c r="B681" t="str">
        <f>VLOOKUP(A681,Pohistvo!$A:$B,2,0)</f>
        <v>Monitor</v>
      </c>
      <c r="C681">
        <v>4</v>
      </c>
      <c r="E681" t="str">
        <f>VLOOKUP(A681,Pohistvo!$A:$C,3,0)</f>
        <v>PC monitor</v>
      </c>
    </row>
    <row r="682" spans="1:5">
      <c r="A682" t="s">
        <v>275</v>
      </c>
      <c r="B682" t="str">
        <f>VLOOKUP(A682,Oprema!$A:$B,2,0)</f>
        <v>Delovni pult globine 75 cm</v>
      </c>
      <c r="C682">
        <v>2</v>
      </c>
      <c r="E682" t="str">
        <f>VLOOKUP(A682,Oprema!$A:$C,3,0)</f>
        <v>Workbench</v>
      </c>
    </row>
    <row r="683" spans="1:5">
      <c r="A683" t="s">
        <v>276</v>
      </c>
      <c r="B683" t="str">
        <f>VLOOKUP(A683,Oprema!$A:$B,2,0)</f>
        <v>Mobilna omarica pri delovnih pultih</v>
      </c>
      <c r="C683">
        <v>3</v>
      </c>
    </row>
    <row r="684" spans="1:5">
      <c r="A684" t="s">
        <v>278</v>
      </c>
      <c r="B684" t="str">
        <f>VLOOKUP(A684,Oprema!$A:$B,2,0)</f>
        <v>Lesene premične stopnice</v>
      </c>
      <c r="C684">
        <v>1</v>
      </c>
      <c r="E684" t="str">
        <f>VLOOKUP(A684,Oprema!$A:$C,3,0)</f>
        <v>Wooden staircase for mezzanine access</v>
      </c>
    </row>
    <row r="686" spans="1:5">
      <c r="A686" s="1" t="s">
        <v>566</v>
      </c>
    </row>
    <row r="687" spans="1:5">
      <c r="A687" t="s">
        <v>567</v>
      </c>
      <c r="B687" t="str">
        <f>VLOOKUP(A687,Delavnice!$A:$B,2,0)</f>
        <v>Osciloskop</v>
      </c>
      <c r="C687">
        <v>2</v>
      </c>
      <c r="E687" t="str">
        <f>VLOOKUP(A687,Delavnice!$A:$C,3,0)</f>
        <v>Oscilloscope</v>
      </c>
    </row>
    <row r="688" spans="1:5">
      <c r="A688" t="s">
        <v>568</v>
      </c>
      <c r="B688" t="str">
        <f>VLOOKUP(A688,Delavnice!$A:$B,2,0)</f>
        <v>Pcb milling machine</v>
      </c>
      <c r="C688">
        <v>1</v>
      </c>
      <c r="E688" t="str">
        <f>VLOOKUP(A688,Delavnice!$A:$C,3,0)</f>
        <v>PCB Milling Machine</v>
      </c>
    </row>
    <row r="689" spans="1:5">
      <c r="A689" t="s">
        <v>569</v>
      </c>
      <c r="B689" t="str">
        <f>VLOOKUP(A689,Delavnice!$A:$B,2,0)</f>
        <v>Spajkalna postaja</v>
      </c>
      <c r="C689">
        <v>3</v>
      </c>
      <c r="E689" t="str">
        <f>VLOOKUP(A689,Delavnice!$A:$C,3,0)</f>
        <v>Soldering station</v>
      </c>
    </row>
    <row r="690" spans="1:5">
      <c r="A690" t="s">
        <v>570</v>
      </c>
      <c r="B690" t="str">
        <f>VLOOKUP(A690,Delavnice!$A:$B,2,0)</f>
        <v>Spajkalna postaja (za uporabnike)</v>
      </c>
      <c r="C690">
        <v>5</v>
      </c>
      <c r="E690" t="str">
        <f>VLOOKUP(A690,Delavnice!$A:$C,3,0)</f>
        <v>Soldering station (for users)</v>
      </c>
    </row>
    <row r="691" spans="1:5">
      <c r="A691" t="s">
        <v>571</v>
      </c>
      <c r="B691" t="str">
        <f>VLOOKUP(A691,Delavnice!$A:$B,2,0)</f>
        <v>Multifunkcijska merilna naprava za el. Teh. (osciloskop, logični analizator, multimeter, funkcijski generator, itd.)</v>
      </c>
      <c r="C691">
        <v>1</v>
      </c>
      <c r="E691" t="str">
        <f>VLOOKUP(A691,Delavnice!$A:$C,3,0)</f>
        <v>Multifunctional measuring device for EL. Of them. (oscilloscope, logical analyzer, multimeter, function generator, etc.)</v>
      </c>
    </row>
    <row r="692" spans="1:5">
      <c r="A692" t="s">
        <v>572</v>
      </c>
      <c r="B692" t="str">
        <f>VLOOKUP(A692,Delavnice!$A:$B,2,0)</f>
        <v>Namizni napajalnik (Bench linear DC power supply)</v>
      </c>
      <c r="C692">
        <v>1</v>
      </c>
      <c r="E692" t="str">
        <f>VLOOKUP(A692,Delavnice!$A:$C,3,0)</f>
        <v>Desktop Power Supply (Bench Linear DC Power Supply)</v>
      </c>
    </row>
    <row r="693" spans="1:5">
      <c r="A693" t="s">
        <v>573</v>
      </c>
      <c r="B693" t="str">
        <f>VLOOKUP(A693,Delavnice!$A:$B,2,0)</f>
        <v>Spajkalna postaja na vroč zrak</v>
      </c>
      <c r="C693">
        <v>1</v>
      </c>
      <c r="E693" t="str">
        <f>VLOOKUP(A693,Delavnice!$A:$C,3,0)</f>
        <v>Soldering station on hot air</v>
      </c>
    </row>
    <row r="694" spans="1:5">
      <c r="A694" t="s">
        <v>574</v>
      </c>
      <c r="B694" t="str">
        <f>VLOOKUP(A694,Delavnice!$A:$B,2,0)</f>
        <v>Pečica za izdelavo tiskanih vezij</v>
      </c>
      <c r="C694">
        <v>1</v>
      </c>
      <c r="E694" t="str">
        <f>VLOOKUP(A694,Delavnice!$A:$C,3,0)</f>
        <v>Oven for the production of printed circuits</v>
      </c>
    </row>
    <row r="695" spans="1:5">
      <c r="A695" t="s">
        <v>575</v>
      </c>
      <c r="B695" t="str">
        <f>VLOOKUP(A695,Delavnice!$A:$B,2,0)</f>
        <v>Pick and place naprava (za izdelavo SMT tiskanih vezij)</v>
      </c>
      <c r="C695">
        <v>1</v>
      </c>
      <c r="E695" t="str">
        <f>VLOOKUP(A695,Delavnice!$A:$C,3,0)</f>
        <v>Pick and Place device (for the production of SMT printed circuits)</v>
      </c>
    </row>
    <row r="696" spans="1:5">
      <c r="A696" t="s">
        <v>576</v>
      </c>
      <c r="B696" t="str">
        <f>VLOOKUP(A696,Delavnice!$A:$B,2,0)</f>
        <v>Precizna grafična stiskalnica za izdelavo tiskanih vezij (nanos paste, mask in grafičnih slojev)</v>
      </c>
      <c r="C696">
        <v>1</v>
      </c>
      <c r="E696" t="str">
        <f>VLOOKUP(A696,Delavnice!$A:$C,3,0)</f>
        <v>Precision graphic press for the manufacture of printed circuits (application of paste, mask and graphic layers)</v>
      </c>
    </row>
    <row r="697" spans="1:5">
      <c r="A697" t="s">
        <v>577</v>
      </c>
      <c r="B697" t="str">
        <f>VLOOKUP(A697,Delavnice!$A:$B,2,0)</f>
        <v>Variabilni DC napajalnik (za uporabnike in delo na projektih)</v>
      </c>
      <c r="C697">
        <v>2</v>
      </c>
      <c r="E697" t="str">
        <f>VLOOKUP(A697,Delavnice!$A:$C,3,0)</f>
        <v>Variable DC Power Supply (for users and project work)</v>
      </c>
    </row>
    <row r="698" spans="1:5">
      <c r="A698" t="s">
        <v>578</v>
      </c>
      <c r="B698" t="str">
        <f>VLOOKUP(A698,Delavnice!$A:$B,2,0)</f>
        <v>Digitalni multimeter (premični, za uporabo brez PCja)</v>
      </c>
      <c r="C698">
        <v>1</v>
      </c>
      <c r="E698" t="str">
        <f>VLOOKUP(A698,Delavnice!$A:$C,3,0)</f>
        <v>Digital multimeter (movable, for use without pc)</v>
      </c>
    </row>
    <row r="699" spans="1:5">
      <c r="A699" t="s">
        <v>579</v>
      </c>
      <c r="B699" t="str">
        <f>VLOOKUP(A699,Delavnice!$A:$B,2,0)</f>
        <v>Mikroskop za preverbo SMD</v>
      </c>
      <c r="C699">
        <v>1</v>
      </c>
      <c r="E699" t="str">
        <f>VLOOKUP(A699,Delavnice!$A:$C,3,0)</f>
        <v>Microscope for SMD verification</v>
      </c>
    </row>
    <row r="700" spans="1:5">
      <c r="A700" t="s">
        <v>580</v>
      </c>
      <c r="B700" t="str">
        <f>VLOOKUP(A700,Orodje!$A:$B,2,0)</f>
        <v>Garnitura klešč in izvijačev za elektroniko v plastični kaseti</v>
      </c>
      <c r="C700">
        <v>1</v>
      </c>
      <c r="E700" t="str">
        <f>VLOOKUP(A700,Orodje!$A:$C,3,0)</f>
        <v>Set of pliers and screwdrivers for electronics in a plastic cassette,</v>
      </c>
    </row>
    <row r="701" spans="1:5">
      <c r="A701" t="s">
        <v>581</v>
      </c>
      <c r="B701" t="str">
        <f>VLOOKUP(A701,Orodje!$A:$B,2,0)</f>
        <v>Klešče za snemanje izolacije</v>
      </c>
      <c r="C701">
        <v>3</v>
      </c>
      <c r="E701" t="str">
        <f>VLOOKUP(A701,Orodje!$A:$C,3,0)</f>
        <v>Pliers for recording insulation,</v>
      </c>
    </row>
    <row r="702" spans="1:5">
      <c r="A702" t="s">
        <v>582</v>
      </c>
      <c r="B702" t="str">
        <f>VLOOKUP(A702,Orodje!$A:$B,2,0)</f>
        <v>Klešče za snemanje izolacije</v>
      </c>
      <c r="C702">
        <v>3</v>
      </c>
      <c r="E702" t="str">
        <f>VLOOKUP(A702,Orodje!$A:$C,3,0)</f>
        <v>Pliers for recording insulation,</v>
      </c>
    </row>
    <row r="703" spans="1:5">
      <c r="A703" t="s">
        <v>583</v>
      </c>
      <c r="B703" t="str">
        <f>VLOOKUP(A703,Orodje!$A:$B,2,0)</f>
        <v>Klešče za kabelske kontakte</v>
      </c>
      <c r="C703">
        <v>2</v>
      </c>
      <c r="E703" t="str">
        <f>VLOOKUP(A703,Orodje!$A:$C,3,0)</f>
        <v>Pliers for cable contacts,</v>
      </c>
    </row>
    <row r="704" spans="1:5">
      <c r="A704" t="s">
        <v>584</v>
      </c>
      <c r="B704" t="str">
        <f>VLOOKUP(A704,Orodje!$A:$B,2,0)</f>
        <v>58-delni set izvijačev z nastavki in kovčkom</v>
      </c>
      <c r="C704">
        <v>2</v>
      </c>
      <c r="E704" t="str">
        <f>VLOOKUP(A704,Orodje!$A:$C,3,0)</f>
        <v>58-piece set of screwdrivers with attachments and suitcase,</v>
      </c>
    </row>
    <row r="705" spans="1:5">
      <c r="A705" t="s">
        <v>585</v>
      </c>
      <c r="B705" t="str">
        <f>VLOOKUP(A705,Orodje!$A:$B,2,0)</f>
        <v>Klešče za rezanje el. komponent "heavy duty"</v>
      </c>
      <c r="C705">
        <v>6</v>
      </c>
      <c r="E705" t="str">
        <f>VLOOKUP(A705,Orodje!$A:$C,3,0)</f>
        <v>Clamp for cutting EL. "Heavy Duty" components</v>
      </c>
    </row>
    <row r="706" spans="1:5">
      <c r="A706" t="s">
        <v>586</v>
      </c>
      <c r="B706" t="str">
        <f>VLOOKUP(A706,Orodje!$A:$B,2,0)</f>
        <v>Klešče za rezanje drob. el. komp</v>
      </c>
      <c r="C706">
        <v>6</v>
      </c>
      <c r="E706" t="str">
        <f>VLOOKUP(A706,Orodje!$A:$C,3,0)</f>
        <v>Pliers for cutting Mins. el. comp</v>
      </c>
    </row>
    <row r="707" spans="1:5">
      <c r="A707" t="s">
        <v>587</v>
      </c>
      <c r="B707" t="str">
        <f>VLOOKUP(A707,Orodje!$A:$B,2,0)</f>
        <v>Sesalnik/pumpica za odspajkanje</v>
      </c>
      <c r="C707">
        <v>3</v>
      </c>
      <c r="E707" t="str">
        <f>VLOOKUP(A707,Orodje!$A:$C,3,0)</f>
        <v>Vacuum cleaner / pump for redundancy</v>
      </c>
    </row>
    <row r="708" spans="1:5">
      <c r="A708" t="s">
        <v>588</v>
      </c>
      <c r="B708" t="str">
        <f>VLOOKUP(A708,Orodje!$A:$B,2,0)</f>
        <v>Pila za kovino (za brušenje robov tiskanih vezij, komponent ipd)</v>
      </c>
      <c r="C708">
        <v>1</v>
      </c>
      <c r="E708" t="str">
        <f>VLOOKUP(A708,Orodje!$A:$C,3,0)</f>
        <v>Metal files (for sanding edges of printed circuits, components, etc.)</v>
      </c>
    </row>
    <row r="709" spans="1:5">
      <c r="A709" t="s">
        <v>589</v>
      </c>
      <c r="B709" t="str">
        <f>VLOOKUP(A709,Orodje!$A:$B,2,0)</f>
        <v>Žaga za kovino</v>
      </c>
      <c r="C709">
        <v>1</v>
      </c>
      <c r="E709" t="str">
        <f>VLOOKUP(A709,Orodje!$A:$C,3,0)</f>
        <v>Saw for metal</v>
      </c>
    </row>
    <row r="710" spans="1:5">
      <c r="A710" t="s">
        <v>590</v>
      </c>
      <c r="B710" t="str">
        <f>VLOOKUP(A710,Orodje!$A:$B,2,0)</f>
        <v>Klešče za delo z elektroniko (ploščate)</v>
      </c>
      <c r="C710">
        <v>6</v>
      </c>
      <c r="E710" t="str">
        <f>VLOOKUP(A710,Orodje!$A:$C,3,0)</f>
        <v>Pliers to work with electronics (flat)</v>
      </c>
    </row>
    <row r="711" spans="1:5">
      <c r="A711" t="s">
        <v>591</v>
      </c>
      <c r="B711" t="str">
        <f>VLOOKUP(A711,Orodje!$A:$B,2,0)</f>
        <v>Pametne klešče/multimeter (za merjenje SMD komponent)</v>
      </c>
      <c r="C711">
        <v>1</v>
      </c>
      <c r="E711" t="str">
        <f>VLOOKUP(A711,Orodje!$A:$C,3,0)</f>
        <v>Smart pliers / Multimeter (to measure SMD components)</v>
      </c>
    </row>
    <row r="712" spans="1:5">
      <c r="A712" t="s">
        <v>592</v>
      </c>
      <c r="B712" t="str">
        <f>VLOOKUP(A712,Orodje!$A:$B,2,0)</f>
        <v>Prenosni spajkalnik (za delo na projektih/zunaj)</v>
      </c>
      <c r="C712">
        <v>2</v>
      </c>
      <c r="E712" t="str">
        <f>VLOOKUP(A712,Orodje!$A:$C,3,0)</f>
        <v>Portable soldering (for project work / outside)</v>
      </c>
    </row>
    <row r="713" spans="1:5">
      <c r="A713" t="s">
        <v>593</v>
      </c>
      <c r="B713" t="str">
        <f>VLOOKUP(A713,Orodje!$A:$B,2,0)</f>
        <v>Kvalitetnejši prenosni multimeter (auto-range, temp., itd.)</v>
      </c>
      <c r="C713">
        <v>1</v>
      </c>
      <c r="E713" t="str">
        <f>VLOOKUP(A713,Orodje!$A:$C,3,0)</f>
        <v>Multiple portable multimeter (Auto-Range, Temp., Etc.)</v>
      </c>
    </row>
    <row r="714" spans="1:5">
      <c r="A714" t="s">
        <v>594</v>
      </c>
      <c r="B714" t="str">
        <f>VLOOKUP(A714,Orodje!$A:$B,2,0)</f>
        <v>Prenosni multimeter za uporabnike</v>
      </c>
      <c r="C714">
        <v>3</v>
      </c>
      <c r="E714" t="str">
        <f>VLOOKUP(A714,Orodje!$A:$C,3,0)</f>
        <v>Portable Multimeter for Users</v>
      </c>
    </row>
    <row r="715" spans="1:5">
      <c r="A715" t="s">
        <v>595</v>
      </c>
      <c r="B715" t="str">
        <f>VLOOKUP(A715,Orodje!$A:$B,2,0)</f>
        <v>Medeninasta žica za čiščenje spajkalnih konic</v>
      </c>
      <c r="C715">
        <v>10</v>
      </c>
      <c r="E715" t="str">
        <f>VLOOKUP(A715,Orodje!$A:$C,3,0)</f>
        <v>Brass wire to clean solder tips</v>
      </c>
    </row>
    <row r="716" spans="1:5">
      <c r="A716" t="s">
        <v>596</v>
      </c>
      <c r="B716" t="str">
        <f>VLOOKUP(A716,Orodje!$A:$B,2,0)</f>
        <v>Podlaga za spajkanje</v>
      </c>
      <c r="C716">
        <v>3</v>
      </c>
      <c r="E716" t="str">
        <f>VLOOKUP(A716,Orodje!$A:$C,3,0)</f>
        <v>Substrate for soldering</v>
      </c>
    </row>
    <row r="717" spans="1:5">
      <c r="A717" t="s">
        <v>597</v>
      </c>
      <c r="B717" t="str">
        <f>VLOOKUP(A717,Orodje!$A:$B,2,0)</f>
        <v>Namizni primež</v>
      </c>
      <c r="C717">
        <v>1</v>
      </c>
      <c r="E717" t="str">
        <f>VLOOKUP(A717,Orodje!$A:$C,3,0)</f>
        <v>Table top</v>
      </c>
    </row>
    <row r="718" spans="1:5">
      <c r="A718" t="s">
        <v>598</v>
      </c>
      <c r="B718" t="str">
        <f>VLOOKUP(A718,Orodje!$A:$B,2,0)</f>
        <v>Zaščitna očala za uporabnike</v>
      </c>
      <c r="C718">
        <v>12</v>
      </c>
      <c r="E718" t="str">
        <f>VLOOKUP(A718,Orodje!$A:$C,3,0)</f>
        <v>Protective glasses for users</v>
      </c>
    </row>
    <row r="719" spans="1:5">
      <c r="A719" t="s">
        <v>599</v>
      </c>
      <c r="B719" t="str">
        <f>VLOOKUP(A719,Orodje!$A:$B,2,0)</f>
        <v>Zaščitna očala (mentor in prof. uporabniki)</v>
      </c>
      <c r="C719">
        <v>3</v>
      </c>
      <c r="E719" t="str">
        <f>VLOOKUP(A719,Orodje!$A:$C,3,0)</f>
        <v>Protective glasses (mentor and prof. Users)</v>
      </c>
    </row>
    <row r="720" spans="1:5">
      <c r="A720" t="s">
        <v>600</v>
      </c>
      <c r="B720" t="str">
        <f>VLOOKUP(A720,Pohistvo!$A:$B,2,0)</f>
        <v>Premični namizni filter zraka</v>
      </c>
      <c r="C720">
        <v>2</v>
      </c>
      <c r="E720" t="str">
        <f>VLOOKUP(A720,Pohistvo!$A:$C,3,0)</f>
        <v>Mobile table filter air</v>
      </c>
    </row>
    <row r="721" spans="1:5">
      <c r="A721" t="s">
        <v>601</v>
      </c>
      <c r="B721" t="str">
        <f>VLOOKUP(A721,Pohistvo!$A:$B,2,0)</f>
        <v>Fiksni namizni filter zraka</v>
      </c>
      <c r="C721">
        <v>1</v>
      </c>
      <c r="E721" t="str">
        <f>VLOOKUP(A721,Pohistvo!$A:$C,3,0)</f>
        <v>Fixed table filter air</v>
      </c>
    </row>
    <row r="722" spans="1:5">
      <c r="A722" t="s">
        <v>602</v>
      </c>
      <c r="B722" t="str">
        <f>VLOOKUP(A722,Pohistvo!$A:$B,2,0)</f>
        <v>Predalnik za THT komponente</v>
      </c>
      <c r="C722">
        <v>3</v>
      </c>
      <c r="E722" t="str">
        <f>VLOOKUP(A722,Pohistvo!$A:$C,3,0)</f>
        <v>THT components</v>
      </c>
    </row>
    <row r="723" spans="1:5">
      <c r="A723" t="s">
        <v>603</v>
      </c>
      <c r="B723" t="str">
        <f>VLOOKUP(A723,Pohistvo!$A:$B,2,0)</f>
        <v>Predalnik za SMD komponente</v>
      </c>
      <c r="C723">
        <v>1</v>
      </c>
      <c r="E723" t="str">
        <f>VLOOKUP(A723,Pohistvo!$A:$C,3,0)</f>
        <v>SMD components</v>
      </c>
    </row>
    <row r="724" spans="1:5">
      <c r="A724" t="s">
        <v>604</v>
      </c>
      <c r="B724" t="str">
        <f>VLOOKUP(A724,Pohistvo!$A:$B,2,0)</f>
        <v>Delovna luč</v>
      </c>
      <c r="C724">
        <v>3</v>
      </c>
      <c r="E724" t="str">
        <f>VLOOKUP(A724,Pohistvo!$A:$C,3,0)</f>
        <v>Work light</v>
      </c>
    </row>
    <row r="725" spans="1:5">
      <c r="A725" t="s">
        <v>605</v>
      </c>
      <c r="B725" t="str">
        <f>VLOOKUP(A725,Pohistvo!$A:$B,2,0)</f>
        <v>Delovni pult 75, s policami v zgornjem delu</v>
      </c>
      <c r="C725">
        <v>1</v>
      </c>
      <c r="E725" t="str">
        <f>VLOOKUP(A725,Pohistvo!$A:$C,3,0)</f>
        <v>Workbench with shelves</v>
      </c>
    </row>
    <row r="726" spans="1:5">
      <c r="A726" t="s">
        <v>272</v>
      </c>
      <c r="B726" t="str">
        <f>VLOOKUP(A726,Pohistvo!$A:$B,2,0)</f>
        <v>Osebni računalnik</v>
      </c>
      <c r="C726">
        <v>1</v>
      </c>
      <c r="E726" t="str">
        <f>VLOOKUP(A726,Pohistvo!$A:$C,3,0)</f>
        <v>PC</v>
      </c>
    </row>
    <row r="727" spans="1:5">
      <c r="A727" t="s">
        <v>273</v>
      </c>
      <c r="B727" t="str">
        <f>VLOOKUP(A727,Pohistvo!$A:$B,2,0)</f>
        <v>Monitor</v>
      </c>
      <c r="C727">
        <v>1</v>
      </c>
      <c r="E727" t="str">
        <f>VLOOKUP(A727,Pohistvo!$A:$C,3,0)</f>
        <v>PC monitor</v>
      </c>
    </row>
    <row r="728" spans="1:5">
      <c r="A728" t="s">
        <v>57</v>
      </c>
      <c r="B728" t="str">
        <f>VLOOKUP(A728,Oprema!$A:$B,2,0)</f>
        <v>Delovni netepiciran stol</v>
      </c>
      <c r="C728">
        <v>5</v>
      </c>
      <c r="E728" t="str">
        <f>VLOOKUP(A728,Oprema!$A:$C,3,0)</f>
        <v>Working chairs (on wheeels?)</v>
      </c>
    </row>
    <row r="729" spans="1:5">
      <c r="A729" t="s">
        <v>56</v>
      </c>
      <c r="B729" t="str">
        <f>VLOOKUP(A729,Oprema!$A:$B,2,0)</f>
        <v>Delovna miza</v>
      </c>
      <c r="C729">
        <v>4</v>
      </c>
      <c r="E729" t="str">
        <f>VLOOKUP(A729,Oprema!$A:$C,3,0)</f>
        <v>Working table</v>
      </c>
    </row>
    <row r="731" spans="1:5">
      <c r="A731" s="1" t="s">
        <v>606</v>
      </c>
    </row>
    <row r="732" spans="1:5">
      <c r="A732" t="s">
        <v>607</v>
      </c>
      <c r="B732" t="str">
        <f>VLOOKUP(A732,Delavnice!$A:$B,2,0)</f>
        <v>Drobilnik za plastiko</v>
      </c>
      <c r="C732">
        <v>1</v>
      </c>
      <c r="E732" t="str">
        <f>VLOOKUP(A732,Delavnice!$A:$C,3,0)</f>
        <v>Plastic crusher</v>
      </c>
    </row>
    <row r="733" spans="1:5">
      <c r="A733" t="s">
        <v>608</v>
      </c>
      <c r="B733" t="str">
        <f>VLOOKUP(A733,Delavnice!$A:$B,2,0)</f>
        <v>Drobilnik za plastiko</v>
      </c>
      <c r="C733">
        <v>1</v>
      </c>
      <c r="E733" t="str">
        <f>VLOOKUP(A733,Delavnice!$A:$C,3,0)</f>
        <v>Plastic crusher</v>
      </c>
    </row>
    <row r="734" spans="1:5">
      <c r="A734" t="s">
        <v>609</v>
      </c>
      <c r="B734" t="str">
        <f>VLOOKUP(A734,Delavnice!$A:$B,2,0)</f>
        <v>Ekstruder za plastiko</v>
      </c>
      <c r="C734">
        <v>1</v>
      </c>
      <c r="E734" t="str">
        <f>VLOOKUP(A734,Delavnice!$A:$C,3,0)</f>
        <v>Extruder for plastics</v>
      </c>
    </row>
    <row r="735" spans="1:5">
      <c r="A735" t="s">
        <v>610</v>
      </c>
      <c r="B735" t="str">
        <f>VLOOKUP(A735,Delavnice!$A:$B,2,0)</f>
        <v>Izdelovanje plastičnih izdelkov</v>
      </c>
      <c r="C735">
        <v>1</v>
      </c>
      <c r="E735" t="str">
        <f>VLOOKUP(A735,Delavnice!$A:$C,3,0)</f>
        <v>Making plastic products</v>
      </c>
    </row>
    <row r="736" spans="1:5">
      <c r="A736" t="s">
        <v>611</v>
      </c>
      <c r="B736" t="str">
        <f>VLOOKUP(A736,Delavnice!$A:$B,2,0)</f>
        <v>Brizgalnik plastike</v>
      </c>
      <c r="C736">
        <v>1</v>
      </c>
      <c r="E736" t="str">
        <f>VLOOKUP(A736,Delavnice!$A:$C,3,0)</f>
        <v>Plastic spray</v>
      </c>
    </row>
    <row r="737" spans="1:9">
      <c r="A737" t="s">
        <v>612</v>
      </c>
      <c r="B737" t="str">
        <f>VLOOKUP(A737,Delavnice!$A:$B,2,0)</f>
        <v>Thermoforming machine</v>
      </c>
      <c r="C737">
        <v>1</v>
      </c>
      <c r="E737" t="str">
        <f>VLOOKUP(A737,Delavnice!$A:$C,3,0)</f>
        <v>Thermoforming Machine</v>
      </c>
    </row>
    <row r="738" spans="1:9">
      <c r="A738" t="s">
        <v>613</v>
      </c>
      <c r="B738" t="str">
        <f>VLOOKUP(A738,Delavnice!$A:$B,2,0)</f>
        <v>Hidravlična preša</v>
      </c>
      <c r="C738">
        <v>1</v>
      </c>
      <c r="E738" t="str">
        <f>VLOOKUP(A738,Delavnice!$A:$C,3,0)</f>
        <v>Hydraulic press</v>
      </c>
    </row>
    <row r="739" spans="1:9">
      <c r="A739" t="s">
        <v>614</v>
      </c>
      <c r="B739" t="str">
        <f>VLOOKUP(A739,Orodje!$A:$B,2,0)</f>
        <v xml:space="preserve">NOŽ ZA LEPENKO </v>
      </c>
      <c r="C739">
        <v>6</v>
      </c>
      <c r="E739" t="str">
        <f>VLOOKUP(A739,Orodje!$A:$C,3,0)</f>
        <v>Olfa knife 25 mm very wide H-1</v>
      </c>
    </row>
    <row r="740" spans="1:9">
      <c r="A740" t="s">
        <v>615</v>
      </c>
      <c r="B740" t="str">
        <f>VLOOKUP(A740,Orodje!$A:$B,2,0)</f>
        <v xml:space="preserve">ROČNA ŽAGA ZA KOVINO </v>
      </c>
      <c r="C740">
        <v>1</v>
      </c>
      <c r="E740" t="str">
        <f>VLOOKUP(A740,Orodje!$A:$C,3,0)</f>
        <v>Hand saw for metal Bahco 300 mm Thin design</v>
      </c>
    </row>
    <row r="741" spans="1:9">
      <c r="A741" t="s">
        <v>616</v>
      </c>
      <c r="B741" t="str">
        <f>VLOOKUP(A741,Orodje!$A:$B,2,0)</f>
        <v xml:space="preserve">UNIVERZALNA SPONA </v>
      </c>
      <c r="C741">
        <v>10</v>
      </c>
      <c r="E741" t="str">
        <f>VLOOKUP(A741,Orodje!$A:$C,3,0)</f>
        <v>Universal clamp Bahco Opening 25 mm 420SC-25</v>
      </c>
    </row>
    <row r="742" spans="1:9">
      <c r="A742" t="s">
        <v>617</v>
      </c>
      <c r="B742" t="str">
        <f>VLOOKUP(A742,Orodje!$A:$B,2,0)</f>
        <v>UNIVERZALNA SPONA</v>
      </c>
      <c r="C742">
        <v>10</v>
      </c>
      <c r="E742" t="str">
        <f>VLOOKUP(A742,Orodje!$A:$C,3,0)</f>
        <v>Universal clamp Bahco Opening 50 mm 420SC-50</v>
      </c>
    </row>
    <row r="743" spans="1:9">
      <c r="A743" t="s">
        <v>618</v>
      </c>
      <c r="B743" t="str">
        <f>VLOOKUP(A743,Orodje!$A:$B,2,0)</f>
        <v xml:space="preserve">MIZARSKA SPONA </v>
      </c>
      <c r="C743">
        <v>6</v>
      </c>
      <c r="E743" t="str">
        <f>VLOOKUP(A743,Orodje!$A:$C,3,0)</f>
        <v>Joinery clamp Bahco 150 mm QCG</v>
      </c>
    </row>
    <row r="744" spans="1:9">
      <c r="A744" t="s">
        <v>619</v>
      </c>
      <c r="B744" t="str">
        <f>VLOOKUP(A744,Orodje!$A:$B,2,0)</f>
        <v>Garnitura klešč in kladiv v SOS vložku</v>
      </c>
      <c r="C744">
        <v>1</v>
      </c>
      <c r="E744" t="str">
        <f>VLOOKUP(A744,Orodje!$A:$C,3,0)</f>
        <v>Garnature of pliers and hammers in SOS cartridge</v>
      </c>
    </row>
    <row r="745" spans="1:9">
      <c r="A745" t="s">
        <v>620</v>
      </c>
      <c r="B745" t="str">
        <f>VLOOKUP(A745,Pohistvo!$A:$B,2,0)</f>
        <v>Visoki regal</v>
      </c>
      <c r="C745">
        <v>1</v>
      </c>
      <c r="E745" t="str">
        <f>VLOOKUP(A745,Pohistvo!$A:$C,3,0)</f>
        <v>High shelves</v>
      </c>
    </row>
    <row r="746" spans="1:9">
      <c r="A746" t="s">
        <v>621</v>
      </c>
      <c r="B746" t="str">
        <f>VLOOKUP(A746,Pohistvo!$A:$B,2,0)</f>
        <v>Pomivalno korito z lovilci za sedimente</v>
      </c>
      <c r="C746">
        <v>1</v>
      </c>
      <c r="E746" t="str">
        <f>VLOOKUP(A746,Pohistvo!$A:$C,3,0)</f>
        <v>Sink with sediment catcher</v>
      </c>
    </row>
    <row r="747" spans="1:9">
      <c r="A747" t="s">
        <v>277</v>
      </c>
      <c r="B747" t="str">
        <f>VLOOKUP(A747,Oprema!$A:$B,2,0)</f>
        <v>Dvižna ploščad</v>
      </c>
      <c r="C747">
        <v>1</v>
      </c>
      <c r="E747" t="str">
        <f>VLOOKUP(A747,Oprema!$A:$C,3,0)</f>
        <v>Motorizel elevation platform</v>
      </c>
    </row>
    <row r="749" spans="1:9">
      <c r="A749" s="1" t="s">
        <v>622</v>
      </c>
      <c r="B749" s="1"/>
      <c r="C749" s="1"/>
      <c r="D749" s="1"/>
      <c r="E749" s="1"/>
      <c r="F749" s="1"/>
      <c r="G749" s="1"/>
      <c r="H749" s="1"/>
      <c r="I749" s="1"/>
    </row>
    <row r="750" spans="1:9">
      <c r="A750" t="s">
        <v>623</v>
      </c>
      <c r="B750" t="str">
        <f>VLOOKUP(A750,Orodje!$A:$B,2,0)</f>
        <v xml:space="preserve">Ročni paletni viličar </v>
      </c>
      <c r="C750">
        <v>1</v>
      </c>
      <c r="E750" t="str">
        <f>VLOOKUP(A750,Orodje!$A:$C,3,0)</f>
        <v>Hand pallet truck</v>
      </c>
    </row>
    <row r="751" spans="1:9">
      <c r="A751" t="s">
        <v>624</v>
      </c>
      <c r="B751" t="str">
        <f>VLOOKUP(A751,Orodje!$A:$B,2,0)</f>
        <v>Elektro paletni viličarji</v>
      </c>
      <c r="C751">
        <v>1</v>
      </c>
      <c r="E751" t="str">
        <f>VLOOKUP(A751,Orodje!$A:$C,3,0)</f>
        <v>Elektro pallet truck</v>
      </c>
    </row>
    <row r="752" spans="1:9">
      <c r="A752" t="s">
        <v>625</v>
      </c>
      <c r="B752" t="str">
        <f>VLOOKUP(A752,Orodje!$A:$B,2,0)</f>
        <v>Galvanizirani skladiščni vozički s podaljškom</v>
      </c>
      <c r="C752">
        <v>1</v>
      </c>
      <c r="E752" t="str">
        <f>VLOOKUP(A752,Orodje!$A:$C,3,0)</f>
        <v>Galvanized storage trolleys with extension</v>
      </c>
    </row>
    <row r="753" spans="1:5">
      <c r="A753" t="s">
        <v>626</v>
      </c>
      <c r="B753" t="str">
        <f>VLOOKUP(A753,Orodje!$A:$B,2,0)</f>
        <v>Vozički z odstranljivimi stranicami 1100x650</v>
      </c>
      <c r="C753">
        <v>1</v>
      </c>
      <c r="E753" t="str">
        <f>VLOOKUP(A753,Orodje!$A:$C,3,0)</f>
        <v>Trolleys with removable sides 1100x650</v>
      </c>
    </row>
    <row r="754" spans="1:5">
      <c r="A754" t="s">
        <v>627</v>
      </c>
      <c r="B754" t="str">
        <f>VLOOKUP(A754,Orodje!$A:$B,2,0)</f>
        <v>Robusten in močan voziček za težka bremena</v>
      </c>
      <c r="C754">
        <v>1</v>
      </c>
      <c r="E754" t="str">
        <f>VLOOKUP(A754,Orodje!$A:$C,3,0)</f>
        <v>Robust and powerful trolley for heavy loads</v>
      </c>
    </row>
    <row r="755" spans="1:5">
      <c r="A755" t="s">
        <v>628</v>
      </c>
      <c r="B755" t="str">
        <f>VLOOKUP(A755,Orodje!$A:$B,2,0)</f>
        <v>Skladiščni ročni voziček kot npr. LSP 20</v>
      </c>
      <c r="C755">
        <v>1</v>
      </c>
      <c r="E755" t="str">
        <f>VLOOKUP(A755,Orodje!$A:$C,3,0)</f>
        <v>Storage handcraft e.g. LSP 20</v>
      </c>
    </row>
    <row r="757" spans="1:5">
      <c r="A757" s="1" t="s">
        <v>629</v>
      </c>
    </row>
    <row r="758" spans="1:5">
      <c r="A758" t="s">
        <v>630</v>
      </c>
      <c r="B758" t="str">
        <f>VLOOKUP(A758,Orodje!$A:$B,2,0)</f>
        <v>Električno stojalo za popravilo koles</v>
      </c>
      <c r="C758">
        <v>1</v>
      </c>
    </row>
    <row r="759" spans="1:5">
      <c r="A759" t="s">
        <v>631</v>
      </c>
      <c r="B759" t="str">
        <f>VLOOKUP(A759,Orodje!$A:$B,2,0)</f>
        <v>Voziček profesionalni mehanik</v>
      </c>
      <c r="C759">
        <v>1</v>
      </c>
    </row>
    <row r="761" spans="1:5">
      <c r="A761" s="65" t="s">
        <v>2222</v>
      </c>
    </row>
    <row r="762" spans="1:5">
      <c r="A762" t="s">
        <v>2207</v>
      </c>
      <c r="B762" t="str">
        <f>VLOOKUP(A762,Oprema!$A:$B,2,0)</f>
        <v>Akustična obloga zaščitnih panelov na strehi</v>
      </c>
      <c r="C762">
        <v>174</v>
      </c>
    </row>
    <row r="765" spans="1:5">
      <c r="E765" t="str">
        <f>VLOOKUP(A758,Orodje!$A:$C,3,0)</f>
        <v>Electric bicycle repair stand</v>
      </c>
    </row>
    <row r="766" spans="1:5">
      <c r="E766" t="str">
        <f>VLOOKUP(A759,Orodje!$A:$C,3,0)</f>
        <v>Trolley Professional mechanic</v>
      </c>
    </row>
  </sheetData>
  <sheetProtection algorithmName="SHA-512" hashValue="ONNzPUid6EyAOPOdGf6wmbqR+usnYTLkGz8DuQzCmC4he3UGBLQn732JLVqdlu7i6ZzRR/M+zQ+XTv3p1JC6LA==" saltValue="+w9QvUyv4WKK9HwOPiYjFQ==" spinCount="100000" sheet="1" objects="1" scenarios="1"/>
  <pageMargins left="0.70866141732283472" right="0.70866141732283472" top="0.74803149606299213" bottom="0.74803149606299213" header="0.51181102362204722" footer="0.51181102362204722"/>
  <pageSetup paperSize="9"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283"/>
  <sheetViews>
    <sheetView view="pageBreakPreview" zoomScale="85" zoomScaleNormal="70" zoomScaleSheetLayoutView="85" zoomScalePageLayoutView="55" workbookViewId="0">
      <pane ySplit="4" topLeftCell="A252" activePane="bottomLeft" state="frozen"/>
      <selection pane="bottomLeft" activeCell="D259" sqref="D259"/>
    </sheetView>
  </sheetViews>
  <sheetFormatPr baseColWidth="10" defaultColWidth="8.88671875" defaultRowHeight="14.4"/>
  <cols>
    <col min="1" max="1" width="8.88671875" style="2"/>
    <col min="2" max="2" width="35.88671875" style="2" bestFit="1" customWidth="1"/>
    <col min="3" max="3" width="31" style="3" hidden="1" customWidth="1"/>
    <col min="4" max="4" width="71.33203125" style="3" customWidth="1"/>
    <col min="5" max="5" width="10.109375" customWidth="1"/>
    <col min="6" max="6" width="14.109375" style="2" hidden="1" customWidth="1"/>
    <col min="7" max="7" width="4.88671875" style="2" customWidth="1"/>
    <col min="8" max="8" width="13.109375" style="200" customWidth="1"/>
    <col min="9" max="9" width="15.88671875" style="2" bestFit="1" customWidth="1"/>
    <col min="10" max="10" width="8.88671875" style="2" customWidth="1"/>
    <col min="14" max="14" width="8.88671875" customWidth="1"/>
    <col min="19" max="19" width="48" customWidth="1"/>
  </cols>
  <sheetData>
    <row r="1" spans="1:13" ht="18">
      <c r="A1" s="66" t="s">
        <v>632</v>
      </c>
    </row>
    <row r="2" spans="1:13" ht="18">
      <c r="A2" s="66"/>
    </row>
    <row r="4" spans="1:13">
      <c r="A4" s="67" t="s">
        <v>22</v>
      </c>
      <c r="B4" s="67" t="s">
        <v>51</v>
      </c>
      <c r="C4" s="68" t="s">
        <v>633</v>
      </c>
      <c r="D4" s="68" t="s">
        <v>23</v>
      </c>
      <c r="E4" s="69" t="s">
        <v>634</v>
      </c>
      <c r="F4" s="67" t="s">
        <v>635</v>
      </c>
      <c r="G4" s="67" t="s">
        <v>52</v>
      </c>
      <c r="H4" s="201" t="s">
        <v>636</v>
      </c>
      <c r="I4" s="67" t="s">
        <v>637</v>
      </c>
      <c r="J4" s="67" t="s">
        <v>638</v>
      </c>
      <c r="K4" s="69"/>
      <c r="L4" s="69"/>
      <c r="M4" s="69"/>
    </row>
    <row r="5" spans="1:13">
      <c r="A5" s="70"/>
      <c r="B5" s="70"/>
      <c r="C5" s="71"/>
      <c r="D5" s="71"/>
      <c r="E5" s="65"/>
      <c r="F5" s="70"/>
      <c r="G5" s="70"/>
      <c r="H5" s="202"/>
      <c r="I5" s="72"/>
      <c r="J5" s="70"/>
      <c r="K5" s="65"/>
      <c r="L5" s="65"/>
      <c r="M5" s="65"/>
    </row>
    <row r="6" spans="1:13" ht="57.6">
      <c r="A6" s="4" t="s">
        <v>639</v>
      </c>
      <c r="B6"/>
      <c r="D6" s="46" t="s">
        <v>640</v>
      </c>
      <c r="I6" s="12"/>
    </row>
    <row r="7" spans="1:13" ht="43.2">
      <c r="A7" s="4"/>
      <c r="B7"/>
      <c r="D7" s="46" t="s">
        <v>641</v>
      </c>
      <c r="I7" s="12"/>
    </row>
    <row r="8" spans="1:13" ht="28.8">
      <c r="D8" s="46" t="s">
        <v>642</v>
      </c>
      <c r="I8" s="12"/>
    </row>
    <row r="9" spans="1:13" ht="28.8">
      <c r="B9"/>
      <c r="D9" s="46" t="s">
        <v>643</v>
      </c>
      <c r="I9" s="12"/>
    </row>
    <row r="10" spans="1:13">
      <c r="B10"/>
      <c r="D10" s="47" t="s">
        <v>644</v>
      </c>
      <c r="I10" s="12"/>
    </row>
    <row r="11" spans="1:13" ht="72">
      <c r="B11"/>
      <c r="D11" s="46" t="s">
        <v>645</v>
      </c>
      <c r="I11" s="12"/>
    </row>
    <row r="12" spans="1:13" ht="28.8">
      <c r="B12"/>
      <c r="D12" s="46" t="s">
        <v>646</v>
      </c>
      <c r="I12" s="12"/>
    </row>
    <row r="13" spans="1:13" ht="28.8">
      <c r="D13" s="46" t="s">
        <v>647</v>
      </c>
      <c r="I13" s="12"/>
    </row>
    <row r="14" spans="1:13" ht="28.8">
      <c r="D14" s="46" t="s">
        <v>648</v>
      </c>
      <c r="I14" s="12"/>
    </row>
    <row r="15" spans="1:13" ht="28.8">
      <c r="D15" s="46" t="s">
        <v>649</v>
      </c>
      <c r="I15" s="12"/>
    </row>
    <row r="16" spans="1:13" ht="57.6">
      <c r="D16" s="46" t="s">
        <v>650</v>
      </c>
      <c r="I16" s="12"/>
    </row>
    <row r="17" spans="1:23">
      <c r="D17" s="46" t="s">
        <v>651</v>
      </c>
      <c r="I17" s="12"/>
    </row>
    <row r="18" spans="1:23" ht="144">
      <c r="D18" s="46" t="s">
        <v>2232</v>
      </c>
      <c r="I18" s="12"/>
    </row>
    <row r="19" spans="1:23">
      <c r="I19" s="12"/>
    </row>
    <row r="20" spans="1:23" ht="267" customHeight="1">
      <c r="A20" s="107" t="s">
        <v>94</v>
      </c>
      <c r="B20" s="107" t="s">
        <v>652</v>
      </c>
      <c r="C20" s="109" t="s">
        <v>653</v>
      </c>
      <c r="D20" s="104" t="s">
        <v>654</v>
      </c>
      <c r="E20" s="103"/>
      <c r="F20" s="103" t="s">
        <v>655</v>
      </c>
      <c r="G20" s="103">
        <f>SUMIF(Prostori!A:A,Oprema!A20,Prostori!C:C)</f>
        <v>138</v>
      </c>
      <c r="H20" s="203"/>
      <c r="I20" s="105">
        <f t="shared" ref="I20:I132" si="0">G20*H20</f>
        <v>0</v>
      </c>
      <c r="J20" s="2" t="s">
        <v>656</v>
      </c>
      <c r="N20" s="5" t="s">
        <v>657</v>
      </c>
    </row>
    <row r="21" spans="1:23" ht="178.2" customHeight="1">
      <c r="A21" s="79"/>
      <c r="B21" s="117"/>
      <c r="C21" s="116"/>
      <c r="D21" s="121"/>
      <c r="E21" s="82"/>
      <c r="F21" s="82"/>
      <c r="G21" s="82"/>
      <c r="H21" s="204"/>
      <c r="I21" s="83"/>
      <c r="N21" s="5"/>
    </row>
    <row r="22" spans="1:23" ht="43.2">
      <c r="A22" s="103" t="s">
        <v>61</v>
      </c>
      <c r="B22" s="103" t="s">
        <v>658</v>
      </c>
      <c r="C22" s="104" t="s">
        <v>659</v>
      </c>
      <c r="D22" s="104" t="s">
        <v>2233</v>
      </c>
      <c r="E22" s="103"/>
      <c r="F22" s="103"/>
      <c r="G22" s="103">
        <f>SUMIF(Prostori!A:A,Oprema!A22,Prostori!C:C)</f>
        <v>28</v>
      </c>
      <c r="H22" s="203"/>
      <c r="I22" s="105">
        <f t="shared" si="0"/>
        <v>0</v>
      </c>
      <c r="J22" s="2" t="s">
        <v>656</v>
      </c>
      <c r="N22" s="143" t="s">
        <v>660</v>
      </c>
    </row>
    <row r="23" spans="1:23" ht="267" customHeight="1">
      <c r="A23" s="82"/>
      <c r="B23" s="82"/>
      <c r="C23" s="81"/>
      <c r="D23" s="108"/>
      <c r="E23" s="82"/>
      <c r="F23" s="82"/>
      <c r="G23" s="82"/>
      <c r="H23" s="204"/>
      <c r="I23" s="83"/>
      <c r="N23" s="143"/>
    </row>
    <row r="24" spans="1:23" ht="57.6">
      <c r="A24" s="103" t="s">
        <v>98</v>
      </c>
      <c r="B24" s="103" t="s">
        <v>661</v>
      </c>
      <c r="C24" s="104" t="s">
        <v>662</v>
      </c>
      <c r="D24" s="104" t="s">
        <v>2234</v>
      </c>
      <c r="E24" s="103"/>
      <c r="F24" s="103"/>
      <c r="G24" s="103">
        <f>SUMIF(Prostori!A:A,Oprema!A24,Prostori!C:C)</f>
        <v>21</v>
      </c>
      <c r="H24" s="203"/>
      <c r="I24" s="105">
        <f t="shared" si="0"/>
        <v>0</v>
      </c>
      <c r="J24" s="2" t="s">
        <v>656</v>
      </c>
      <c r="N24" s="143" t="s">
        <v>663</v>
      </c>
      <c r="S24" s="3" t="s">
        <v>664</v>
      </c>
    </row>
    <row r="25" spans="1:23" ht="275.39999999999998" customHeight="1">
      <c r="A25" s="82"/>
      <c r="B25" s="82"/>
      <c r="C25" s="81"/>
      <c r="D25" s="108"/>
      <c r="E25" s="82"/>
      <c r="F25" s="82"/>
      <c r="G25" s="82"/>
      <c r="H25" s="204"/>
      <c r="I25" s="83"/>
      <c r="N25" s="143"/>
      <c r="S25" s="3"/>
    </row>
    <row r="26" spans="1:23" ht="50.4" customHeight="1">
      <c r="A26" s="107" t="s">
        <v>129</v>
      </c>
      <c r="B26" s="107" t="s">
        <v>665</v>
      </c>
      <c r="C26" s="109" t="s">
        <v>666</v>
      </c>
      <c r="D26" s="104" t="s">
        <v>2235</v>
      </c>
      <c r="E26" s="103"/>
      <c r="F26" s="103"/>
      <c r="G26" s="103">
        <f>SUMIF(Prostori!A:A,Oprema!A26,Prostori!C:C)</f>
        <v>42</v>
      </c>
      <c r="H26" s="203"/>
      <c r="I26" s="105">
        <f t="shared" si="0"/>
        <v>0</v>
      </c>
      <c r="J26" s="2" t="s">
        <v>656</v>
      </c>
      <c r="N26" s="11" t="s">
        <v>667</v>
      </c>
      <c r="W26" s="5" t="s">
        <v>668</v>
      </c>
    </row>
    <row r="27" spans="1:23" ht="264" customHeight="1">
      <c r="A27" s="79"/>
      <c r="B27" s="79"/>
      <c r="C27" s="80"/>
      <c r="D27" s="81"/>
      <c r="E27" s="82"/>
      <c r="F27" s="82"/>
      <c r="G27" s="82"/>
      <c r="H27" s="204"/>
      <c r="I27" s="83"/>
      <c r="N27" s="11"/>
      <c r="W27" s="5"/>
    </row>
    <row r="28" spans="1:23" s="2" customFormat="1" ht="408" customHeight="1">
      <c r="A28" s="107" t="s">
        <v>130</v>
      </c>
      <c r="B28" s="107" t="s">
        <v>669</v>
      </c>
      <c r="C28" s="109" t="s">
        <v>670</v>
      </c>
      <c r="D28" s="119" t="s">
        <v>671</v>
      </c>
      <c r="E28" s="103"/>
      <c r="F28" s="103" t="s">
        <v>672</v>
      </c>
      <c r="G28" s="120">
        <f>SUMIF(Prostori!A:A,Oprema!A28,Prostori!C:C)</f>
        <v>75</v>
      </c>
      <c r="H28" s="203"/>
      <c r="I28" s="105">
        <f t="shared" si="0"/>
        <v>0</v>
      </c>
      <c r="J28" s="2" t="s">
        <v>656</v>
      </c>
      <c r="N28" s="143" t="s">
        <v>673</v>
      </c>
    </row>
    <row r="29" spans="1:23" s="2" customFormat="1" ht="237.6" customHeight="1">
      <c r="A29" s="117"/>
      <c r="B29" s="117"/>
      <c r="C29" s="116"/>
      <c r="D29" s="106"/>
      <c r="E29" s="82"/>
      <c r="F29" s="82"/>
      <c r="G29" s="118"/>
      <c r="H29" s="204"/>
      <c r="I29" s="83"/>
      <c r="N29" s="143"/>
    </row>
    <row r="30" spans="1:23" ht="43.2">
      <c r="A30" s="107" t="s">
        <v>90</v>
      </c>
      <c r="B30" s="107" t="s">
        <v>674</v>
      </c>
      <c r="C30" s="109" t="s">
        <v>675</v>
      </c>
      <c r="D30" s="104" t="s">
        <v>2236</v>
      </c>
      <c r="E30" s="103"/>
      <c r="F30" s="103" t="s">
        <v>676</v>
      </c>
      <c r="G30" s="103">
        <f>SUMIF(Prostori!A:A,Oprema!A30,Prostori!C:C)</f>
        <v>12</v>
      </c>
      <c r="H30" s="203"/>
      <c r="I30" s="105">
        <f>G30*H32</f>
        <v>0</v>
      </c>
      <c r="J30" s="2" t="s">
        <v>656</v>
      </c>
      <c r="N30" s="11" t="s">
        <v>677</v>
      </c>
    </row>
    <row r="31" spans="1:23" ht="256.95" customHeight="1">
      <c r="A31" s="79"/>
      <c r="B31" s="79"/>
      <c r="C31" s="80"/>
      <c r="D31" s="108"/>
      <c r="E31" s="82"/>
      <c r="F31" s="82"/>
      <c r="G31" s="82"/>
      <c r="H31" s="204"/>
      <c r="I31" s="83"/>
      <c r="N31" s="11"/>
    </row>
    <row r="32" spans="1:23" ht="201.6">
      <c r="A32" s="107" t="s">
        <v>206</v>
      </c>
      <c r="B32" s="107" t="s">
        <v>678</v>
      </c>
      <c r="C32" s="109" t="s">
        <v>679</v>
      </c>
      <c r="D32" s="104" t="s">
        <v>680</v>
      </c>
      <c r="E32" s="103"/>
      <c r="F32" s="103"/>
      <c r="G32" s="103">
        <f>SUMIF(Prostori!A:A,Oprema!A32,Prostori!C:C)</f>
        <v>6</v>
      </c>
      <c r="H32" s="203"/>
      <c r="I32" s="105">
        <f>G32*H32</f>
        <v>0</v>
      </c>
      <c r="J32" s="2" t="s">
        <v>656</v>
      </c>
      <c r="N32" s="143" t="s">
        <v>681</v>
      </c>
    </row>
    <row r="33" spans="1:26" ht="286.2" customHeight="1">
      <c r="A33" s="79"/>
      <c r="B33" s="79"/>
      <c r="C33" s="80"/>
      <c r="D33" s="81"/>
      <c r="E33" s="82"/>
      <c r="F33" s="82"/>
      <c r="G33" s="82"/>
      <c r="H33" s="204"/>
      <c r="I33" s="83"/>
      <c r="N33" s="11"/>
    </row>
    <row r="34" spans="1:26" ht="124.2" customHeight="1">
      <c r="A34" s="107" t="s">
        <v>113</v>
      </c>
      <c r="B34" s="109" t="s">
        <v>682</v>
      </c>
      <c r="C34" s="109" t="s">
        <v>683</v>
      </c>
      <c r="D34" s="104" t="s">
        <v>2237</v>
      </c>
      <c r="E34" s="103"/>
      <c r="F34" s="103" t="s">
        <v>684</v>
      </c>
      <c r="G34" s="103">
        <f>SUMIF(Prostori!A:A,Oprema!A34,Prostori!C:C)</f>
        <v>20</v>
      </c>
      <c r="H34" s="203"/>
      <c r="I34" s="105">
        <f t="shared" si="0"/>
        <v>0</v>
      </c>
      <c r="J34" s="2" t="s">
        <v>656</v>
      </c>
      <c r="N34" s="8" t="s">
        <v>685</v>
      </c>
    </row>
    <row r="35" spans="1:26" ht="252" customHeight="1">
      <c r="A35" s="79"/>
      <c r="B35" s="80"/>
      <c r="C35" s="80"/>
      <c r="D35" s="81"/>
      <c r="E35" s="82"/>
      <c r="F35" s="82"/>
      <c r="G35" s="82"/>
      <c r="H35" s="204"/>
      <c r="I35" s="83"/>
      <c r="N35" s="8"/>
    </row>
    <row r="36" spans="1:26" ht="235.2" customHeight="1">
      <c r="A36" s="107" t="s">
        <v>57</v>
      </c>
      <c r="B36" s="107" t="s">
        <v>686</v>
      </c>
      <c r="C36" s="109" t="s">
        <v>687</v>
      </c>
      <c r="D36" s="104" t="s">
        <v>688</v>
      </c>
      <c r="E36" s="103"/>
      <c r="F36" s="103"/>
      <c r="G36" s="103">
        <f>SUMIF(Prostori!A:A,Oprema!A36,Prostori!C:C)</f>
        <v>34</v>
      </c>
      <c r="H36" s="203"/>
      <c r="I36" s="105">
        <f t="shared" si="0"/>
        <v>0</v>
      </c>
      <c r="J36" s="2" t="s">
        <v>656</v>
      </c>
    </row>
    <row r="37" spans="1:26" ht="235.2" customHeight="1">
      <c r="A37" s="79"/>
      <c r="B37" s="117"/>
      <c r="C37" s="116"/>
      <c r="D37" s="81"/>
      <c r="E37" s="82"/>
      <c r="F37" s="82"/>
      <c r="G37" s="82"/>
      <c r="H37" s="204"/>
      <c r="I37" s="83"/>
    </row>
    <row r="38" spans="1:26" ht="182.4" customHeight="1">
      <c r="A38" s="107" t="s">
        <v>60</v>
      </c>
      <c r="B38" s="107" t="s">
        <v>689</v>
      </c>
      <c r="C38" s="109" t="s">
        <v>690</v>
      </c>
      <c r="D38" s="104" t="s">
        <v>691</v>
      </c>
      <c r="E38" s="103"/>
      <c r="F38" s="103" t="s">
        <v>692</v>
      </c>
      <c r="G38" s="103">
        <f>SUMIF(Prostori!A:A,Oprema!A38,Prostori!C:C)</f>
        <v>4</v>
      </c>
      <c r="H38" s="203"/>
      <c r="I38" s="105">
        <f t="shared" si="0"/>
        <v>0</v>
      </c>
      <c r="J38" s="2" t="s">
        <v>656</v>
      </c>
      <c r="N38" s="6" t="s">
        <v>693</v>
      </c>
    </row>
    <row r="39" spans="1:26" ht="211.2" customHeight="1">
      <c r="A39" s="79"/>
      <c r="B39" s="79"/>
      <c r="C39" s="116"/>
      <c r="D39" s="81"/>
      <c r="E39" s="82"/>
      <c r="F39" s="82"/>
      <c r="G39" s="82"/>
      <c r="H39" s="204"/>
      <c r="I39" s="83"/>
      <c r="N39" s="6"/>
    </row>
    <row r="40" spans="1:26" ht="267.60000000000002" customHeight="1">
      <c r="A40" s="107" t="s">
        <v>92</v>
      </c>
      <c r="B40" s="107" t="s">
        <v>694</v>
      </c>
      <c r="C40" s="109" t="s">
        <v>695</v>
      </c>
      <c r="D40" s="104" t="s">
        <v>696</v>
      </c>
      <c r="E40" s="103"/>
      <c r="F40" s="103" t="s">
        <v>697</v>
      </c>
      <c r="G40" s="103">
        <f>SUMIF(Prostori!A:A,Oprema!A40,Prostori!C:C)</f>
        <v>18</v>
      </c>
      <c r="H40" s="203"/>
      <c r="I40" s="105">
        <f t="shared" si="0"/>
        <v>0</v>
      </c>
      <c r="J40" s="2" t="s">
        <v>656</v>
      </c>
      <c r="N40" s="5" t="s">
        <v>698</v>
      </c>
    </row>
    <row r="41" spans="1:26" ht="242.4" customHeight="1">
      <c r="A41" s="79"/>
      <c r="B41" s="79"/>
      <c r="C41" s="80"/>
      <c r="D41" s="81"/>
      <c r="E41" s="82"/>
      <c r="F41" s="82"/>
      <c r="G41" s="82"/>
      <c r="H41" s="204"/>
      <c r="I41" s="83"/>
      <c r="N41" s="5"/>
    </row>
    <row r="42" spans="1:26" ht="187.2">
      <c r="A42" s="107" t="s">
        <v>93</v>
      </c>
      <c r="B42" s="107" t="s">
        <v>699</v>
      </c>
      <c r="C42" s="109" t="s">
        <v>700</v>
      </c>
      <c r="D42" s="104" t="s">
        <v>701</v>
      </c>
      <c r="E42" s="103"/>
      <c r="F42" s="103" t="s">
        <v>702</v>
      </c>
      <c r="G42" s="103">
        <f>SUMIF(Prostori!A:A,Oprema!A42,Prostori!C:C)</f>
        <v>1</v>
      </c>
      <c r="H42" s="203"/>
      <c r="I42" s="105">
        <f t="shared" si="0"/>
        <v>0</v>
      </c>
      <c r="J42" s="2" t="s">
        <v>656</v>
      </c>
    </row>
    <row r="43" spans="1:26" ht="198" customHeight="1">
      <c r="A43" s="79"/>
      <c r="B43" s="79"/>
      <c r="C43" s="80"/>
      <c r="D43" s="81"/>
      <c r="E43" s="82"/>
      <c r="F43" s="82"/>
      <c r="G43" s="82"/>
      <c r="H43" s="204"/>
      <c r="I43" s="83"/>
    </row>
    <row r="44" spans="1:26" ht="408.6" customHeight="1">
      <c r="A44" s="180" t="s">
        <v>2204</v>
      </c>
      <c r="B44" s="180" t="s">
        <v>2210</v>
      </c>
      <c r="C44" s="183" t="s">
        <v>2206</v>
      </c>
      <c r="D44" s="3" t="s">
        <v>2229</v>
      </c>
      <c r="E44" s="2"/>
      <c r="G44" s="103">
        <f>SUMIF(Prostori!A:A,Oprema!A44,Prostori!C:C)</f>
        <v>1</v>
      </c>
      <c r="I44" s="12">
        <f>G44*H44</f>
        <v>0</v>
      </c>
      <c r="J44" s="2" t="s">
        <v>656</v>
      </c>
    </row>
    <row r="45" spans="1:26" ht="44.4" customHeight="1">
      <c r="A45" s="169" t="s">
        <v>2205</v>
      </c>
      <c r="B45" s="169" t="s">
        <v>2208</v>
      </c>
      <c r="C45" s="184" t="s">
        <v>2219</v>
      </c>
      <c r="D45" s="104" t="s">
        <v>2209</v>
      </c>
      <c r="E45" s="103"/>
      <c r="F45" s="103"/>
      <c r="G45" s="103">
        <f>SUMIF(Prostori!A:A,Oprema!A45,Prostori!C:C)</f>
        <v>3</v>
      </c>
      <c r="H45" s="203"/>
      <c r="I45" s="105">
        <f>G45*H45</f>
        <v>0</v>
      </c>
      <c r="J45" s="2" t="s">
        <v>656</v>
      </c>
    </row>
    <row r="46" spans="1:26" ht="168.6" customHeight="1">
      <c r="A46" s="107" t="s">
        <v>218</v>
      </c>
      <c r="B46" s="107" t="s">
        <v>703</v>
      </c>
      <c r="C46" s="109" t="s">
        <v>704</v>
      </c>
      <c r="D46" s="104" t="s">
        <v>705</v>
      </c>
      <c r="E46" s="103"/>
      <c r="F46" s="103" t="s">
        <v>706</v>
      </c>
      <c r="G46" s="103">
        <f>SUMIF(Prostori!A:A,Oprema!A46,Prostori!C:C)</f>
        <v>7</v>
      </c>
      <c r="H46" s="203"/>
      <c r="I46" s="105">
        <f t="shared" si="0"/>
        <v>0</v>
      </c>
      <c r="J46" s="2" t="s">
        <v>656</v>
      </c>
      <c r="N46" s="5"/>
      <c r="Z46" s="5" t="s">
        <v>707</v>
      </c>
    </row>
    <row r="47" spans="1:26" ht="229.2" customHeight="1">
      <c r="A47" s="79"/>
      <c r="B47" s="79"/>
      <c r="C47" s="80"/>
      <c r="D47" s="81"/>
      <c r="E47" s="82"/>
      <c r="F47" s="82"/>
      <c r="G47" s="82"/>
      <c r="H47" s="204"/>
      <c r="I47" s="83"/>
      <c r="N47" s="5"/>
      <c r="Z47" s="5"/>
    </row>
    <row r="48" spans="1:26" ht="28.8">
      <c r="A48" s="107" t="s">
        <v>219</v>
      </c>
      <c r="B48" s="107" t="s">
        <v>708</v>
      </c>
      <c r="C48" s="109" t="s">
        <v>709</v>
      </c>
      <c r="D48" s="115" t="s">
        <v>2238</v>
      </c>
      <c r="E48" s="103"/>
      <c r="F48" s="104" t="s">
        <v>710</v>
      </c>
      <c r="G48" s="103">
        <f>SUMIF(Prostori!A:A,Oprema!A48,Prostori!C:C)</f>
        <v>8</v>
      </c>
      <c r="H48" s="203"/>
      <c r="I48" s="105">
        <f t="shared" si="0"/>
        <v>0</v>
      </c>
      <c r="J48" s="2" t="s">
        <v>656</v>
      </c>
      <c r="N48" s="5" t="s">
        <v>711</v>
      </c>
    </row>
    <row r="49" spans="1:19" ht="249" customHeight="1">
      <c r="A49" s="79"/>
      <c r="B49" s="79"/>
      <c r="C49" s="80"/>
      <c r="D49" s="114"/>
      <c r="E49" s="82"/>
      <c r="F49" s="81"/>
      <c r="G49" s="82"/>
      <c r="H49" s="204"/>
      <c r="I49" s="83"/>
      <c r="N49" s="5"/>
    </row>
    <row r="50" spans="1:19" ht="28.8">
      <c r="A50" s="107" t="s">
        <v>205</v>
      </c>
      <c r="B50" s="107" t="s">
        <v>712</v>
      </c>
      <c r="C50" s="109" t="s">
        <v>713</v>
      </c>
      <c r="D50" s="115" t="s">
        <v>2239</v>
      </c>
      <c r="E50" s="103"/>
      <c r="F50" s="104" t="s">
        <v>710</v>
      </c>
      <c r="G50" s="103">
        <f>SUMIF(Prostori!A:A,Oprema!A50,Prostori!C:C)</f>
        <v>4</v>
      </c>
      <c r="H50" s="203"/>
      <c r="I50" s="105">
        <f t="shared" si="0"/>
        <v>0</v>
      </c>
      <c r="J50" s="2" t="s">
        <v>656</v>
      </c>
      <c r="N50" s="11" t="s">
        <v>714</v>
      </c>
    </row>
    <row r="51" spans="1:19" ht="239.4" customHeight="1">
      <c r="A51" s="79"/>
      <c r="B51" s="79"/>
      <c r="C51" s="80"/>
      <c r="D51" s="114"/>
      <c r="E51" s="82"/>
      <c r="F51" s="81"/>
      <c r="G51" s="82"/>
      <c r="H51" s="204"/>
      <c r="I51" s="83"/>
      <c r="N51" s="11"/>
    </row>
    <row r="52" spans="1:19" ht="144">
      <c r="A52" s="107" t="s">
        <v>212</v>
      </c>
      <c r="B52" s="107" t="s">
        <v>715</v>
      </c>
      <c r="C52" s="109" t="s">
        <v>716</v>
      </c>
      <c r="D52" s="104" t="s">
        <v>717</v>
      </c>
      <c r="E52" s="103"/>
      <c r="F52" s="103" t="s">
        <v>718</v>
      </c>
      <c r="G52" s="103">
        <f>SUMIF(Prostori!A:A,Oprema!A52,Prostori!C:C)</f>
        <v>2</v>
      </c>
      <c r="H52" s="203"/>
      <c r="I52" s="105">
        <f t="shared" si="0"/>
        <v>0</v>
      </c>
      <c r="J52" s="2" t="s">
        <v>656</v>
      </c>
    </row>
    <row r="53" spans="1:19" ht="233.4" customHeight="1">
      <c r="A53" s="79"/>
      <c r="B53" s="79"/>
      <c r="C53" s="80"/>
      <c r="D53" s="81"/>
      <c r="E53" s="82"/>
      <c r="F53" s="82"/>
      <c r="G53" s="82"/>
      <c r="H53" s="204"/>
      <c r="I53" s="83"/>
    </row>
    <row r="54" spans="1:19" ht="160.94999999999999" customHeight="1">
      <c r="A54" s="107" t="s">
        <v>155</v>
      </c>
      <c r="B54" s="109" t="s">
        <v>719</v>
      </c>
      <c r="C54" s="109" t="s">
        <v>720</v>
      </c>
      <c r="D54" s="104" t="s">
        <v>2240</v>
      </c>
      <c r="E54" s="103"/>
      <c r="F54" s="103" t="s">
        <v>721</v>
      </c>
      <c r="G54" s="103">
        <f>SUMIF(Prostori!A:A,Oprema!A54,Prostori!C:C)</f>
        <v>1</v>
      </c>
      <c r="H54" s="203"/>
      <c r="I54" s="105">
        <f t="shared" si="0"/>
        <v>0</v>
      </c>
      <c r="J54" s="2" t="s">
        <v>656</v>
      </c>
    </row>
    <row r="55" spans="1:19" ht="195.6" customHeight="1">
      <c r="A55" s="79"/>
      <c r="B55" s="80"/>
      <c r="C55" s="80"/>
      <c r="D55" s="81"/>
      <c r="E55" s="82"/>
      <c r="F55" s="82"/>
      <c r="G55" s="82"/>
      <c r="H55" s="204"/>
      <c r="I55" s="83"/>
    </row>
    <row r="56" spans="1:19" ht="76.2" customHeight="1">
      <c r="A56" s="107" t="s">
        <v>156</v>
      </c>
      <c r="B56" s="109" t="s">
        <v>722</v>
      </c>
      <c r="C56" s="109" t="s">
        <v>723</v>
      </c>
      <c r="D56" s="104" t="s">
        <v>724</v>
      </c>
      <c r="E56" s="103"/>
      <c r="F56" s="103" t="s">
        <v>725</v>
      </c>
      <c r="G56" s="103">
        <f>SUMIF(Prostori!A:A,Oprema!A56,Prostori!C:C)</f>
        <v>6</v>
      </c>
      <c r="H56" s="203"/>
      <c r="I56" s="105">
        <f t="shared" si="0"/>
        <v>0</v>
      </c>
      <c r="J56" s="2" t="s">
        <v>656</v>
      </c>
    </row>
    <row r="57" spans="1:19" ht="190.2" customHeight="1">
      <c r="A57" s="79"/>
      <c r="B57" s="80"/>
      <c r="C57" s="80"/>
      <c r="D57" s="81"/>
      <c r="E57" s="82"/>
      <c r="F57" s="82"/>
      <c r="G57" s="82"/>
      <c r="H57" s="204"/>
      <c r="I57" s="83"/>
    </row>
    <row r="58" spans="1:19" ht="100.8">
      <c r="A58" s="107" t="s">
        <v>58</v>
      </c>
      <c r="B58" s="107" t="s">
        <v>726</v>
      </c>
      <c r="C58" s="109" t="s">
        <v>727</v>
      </c>
      <c r="D58" s="104" t="s">
        <v>2241</v>
      </c>
      <c r="E58" s="103"/>
      <c r="F58" s="103" t="s">
        <v>728</v>
      </c>
      <c r="G58" s="103">
        <f>SUMIF(Prostori!A:A,Oprema!A58,Prostori!C:C)</f>
        <v>5</v>
      </c>
      <c r="H58" s="203"/>
      <c r="I58" s="105">
        <f t="shared" si="0"/>
        <v>0</v>
      </c>
      <c r="J58" s="2" t="s">
        <v>656</v>
      </c>
      <c r="N58" s="144" t="s">
        <v>729</v>
      </c>
      <c r="S58" s="63"/>
    </row>
    <row r="59" spans="1:19" ht="223.95" customHeight="1">
      <c r="A59" s="79"/>
      <c r="B59" s="79"/>
      <c r="C59" s="80"/>
      <c r="D59" s="108"/>
      <c r="E59" s="82"/>
      <c r="F59" s="82"/>
      <c r="G59" s="82"/>
      <c r="H59" s="204"/>
      <c r="I59" s="83"/>
      <c r="N59" s="63"/>
      <c r="S59" s="63"/>
    </row>
    <row r="60" spans="1:19" ht="120.6" customHeight="1">
      <c r="A60" s="107" t="s">
        <v>83</v>
      </c>
      <c r="B60" s="107" t="s">
        <v>730</v>
      </c>
      <c r="C60" s="109" t="s">
        <v>731</v>
      </c>
      <c r="D60" s="109" t="s">
        <v>732</v>
      </c>
      <c r="E60" s="103"/>
      <c r="F60" s="103"/>
      <c r="G60" s="103">
        <f>SUMIF(Prostori!A:A,Oprema!A60,Prostori!C:C)</f>
        <v>1</v>
      </c>
      <c r="H60" s="203"/>
      <c r="I60" s="105">
        <f t="shared" si="0"/>
        <v>0</v>
      </c>
      <c r="J60" s="2" t="s">
        <v>656</v>
      </c>
      <c r="N60" s="63" t="s">
        <v>733</v>
      </c>
    </row>
    <row r="61" spans="1:19" ht="223.95" customHeight="1">
      <c r="A61" s="107" t="s">
        <v>70</v>
      </c>
      <c r="B61" s="107" t="s">
        <v>734</v>
      </c>
      <c r="C61" s="109" t="s">
        <v>735</v>
      </c>
      <c r="D61" s="109" t="s">
        <v>736</v>
      </c>
      <c r="E61" s="103"/>
      <c r="F61" s="103"/>
      <c r="G61" s="103">
        <f>SUMIF(Prostori!A:A,Oprema!A61,Prostori!C:C)</f>
        <v>5</v>
      </c>
      <c r="H61" s="203"/>
      <c r="I61" s="105">
        <f t="shared" si="0"/>
        <v>0</v>
      </c>
      <c r="J61" s="2" t="s">
        <v>656</v>
      </c>
      <c r="N61" s="63" t="s">
        <v>737</v>
      </c>
    </row>
    <row r="62" spans="1:19" ht="189.6" customHeight="1">
      <c r="A62" s="79"/>
      <c r="B62" s="79"/>
      <c r="C62" s="80"/>
      <c r="D62" s="80"/>
      <c r="E62" s="82"/>
      <c r="F62" s="82"/>
      <c r="G62" s="82"/>
      <c r="H62" s="204"/>
      <c r="I62" s="83"/>
      <c r="N62" s="63"/>
    </row>
    <row r="63" spans="1:19" ht="155.4" customHeight="1">
      <c r="A63" s="107" t="s">
        <v>59</v>
      </c>
      <c r="B63" s="107" t="s">
        <v>738</v>
      </c>
      <c r="C63" s="109" t="s">
        <v>739</v>
      </c>
      <c r="D63" s="109" t="s">
        <v>740</v>
      </c>
      <c r="E63" s="103"/>
      <c r="F63" s="103"/>
      <c r="G63" s="103">
        <f>SUMIF(Prostori!A:A,Oprema!A63,Prostori!C:C)</f>
        <v>6</v>
      </c>
      <c r="H63" s="203"/>
      <c r="I63" s="105">
        <f t="shared" si="0"/>
        <v>0</v>
      </c>
      <c r="J63" s="2" t="s">
        <v>656</v>
      </c>
    </row>
    <row r="64" spans="1:19" ht="193.2" customHeight="1">
      <c r="A64" s="79"/>
      <c r="B64" s="79"/>
      <c r="C64" s="80"/>
      <c r="D64" s="80"/>
      <c r="E64" s="82"/>
      <c r="F64" s="82"/>
      <c r="G64" s="82"/>
      <c r="H64" s="204"/>
      <c r="I64" s="83"/>
    </row>
    <row r="65" spans="1:14" ht="129" customHeight="1">
      <c r="A65" s="107" t="s">
        <v>100</v>
      </c>
      <c r="B65" s="107" t="s">
        <v>741</v>
      </c>
      <c r="C65" s="109" t="s">
        <v>742</v>
      </c>
      <c r="D65" s="104" t="s">
        <v>743</v>
      </c>
      <c r="E65" s="103"/>
      <c r="F65" s="103"/>
      <c r="G65" s="103">
        <f>SUMIF(Prostori!A:A,Oprema!A65,Prostori!C:C)</f>
        <v>6</v>
      </c>
      <c r="H65" s="203"/>
      <c r="I65" s="105">
        <f t="shared" si="0"/>
        <v>0</v>
      </c>
      <c r="J65" s="2" t="s">
        <v>656</v>
      </c>
    </row>
    <row r="66" spans="1:14" ht="189" customHeight="1">
      <c r="A66" s="79"/>
      <c r="B66" s="79"/>
      <c r="C66" s="80"/>
      <c r="D66" s="81"/>
      <c r="E66" s="82"/>
      <c r="F66" s="82"/>
      <c r="G66" s="82"/>
      <c r="H66" s="204"/>
      <c r="I66" s="83"/>
    </row>
    <row r="67" spans="1:14" ht="345.6">
      <c r="A67" s="107" t="s">
        <v>96</v>
      </c>
      <c r="B67" s="107" t="s">
        <v>744</v>
      </c>
      <c r="C67" s="109" t="s">
        <v>745</v>
      </c>
      <c r="D67" s="104" t="s">
        <v>746</v>
      </c>
      <c r="E67" s="103"/>
      <c r="F67" s="103" t="s">
        <v>747</v>
      </c>
      <c r="G67" s="103">
        <f>SUMIF(Prostori!A:A,Oprema!A67,Prostori!C:C)</f>
        <v>6</v>
      </c>
      <c r="H67" s="203"/>
      <c r="I67" s="105">
        <f t="shared" si="0"/>
        <v>0</v>
      </c>
      <c r="J67" s="2" t="s">
        <v>656</v>
      </c>
      <c r="N67" s="152" t="s">
        <v>748</v>
      </c>
    </row>
    <row r="68" spans="1:14" ht="220.2" customHeight="1">
      <c r="A68" s="79"/>
      <c r="B68" s="79"/>
      <c r="C68" s="80"/>
      <c r="D68" s="81"/>
      <c r="E68" s="82"/>
      <c r="F68" s="82"/>
      <c r="G68" s="82"/>
      <c r="H68" s="204"/>
      <c r="I68" s="83"/>
      <c r="N68" s="5"/>
    </row>
    <row r="69" spans="1:14" ht="144">
      <c r="A69" s="107" t="s">
        <v>99</v>
      </c>
      <c r="B69" s="107" t="s">
        <v>749</v>
      </c>
      <c r="C69" s="109" t="s">
        <v>750</v>
      </c>
      <c r="D69" s="104" t="s">
        <v>751</v>
      </c>
      <c r="E69" s="103"/>
      <c r="F69" s="103" t="s">
        <v>752</v>
      </c>
      <c r="G69" s="103">
        <f>SUMIF(Prostori!A:A,Oprema!A69,Prostori!C:C)</f>
        <v>2</v>
      </c>
      <c r="H69" s="203"/>
      <c r="I69" s="105">
        <f t="shared" si="0"/>
        <v>0</v>
      </c>
      <c r="J69" s="2" t="s">
        <v>656</v>
      </c>
    </row>
    <row r="70" spans="1:14" ht="198" customHeight="1">
      <c r="A70" s="79"/>
      <c r="B70" s="79"/>
      <c r="C70" s="80"/>
      <c r="D70" s="81"/>
      <c r="E70" s="82"/>
      <c r="F70" s="82"/>
      <c r="G70" s="82"/>
      <c r="H70" s="204"/>
      <c r="I70" s="83"/>
    </row>
    <row r="71" spans="1:14" ht="139.19999999999999" customHeight="1">
      <c r="A71" s="107" t="s">
        <v>101</v>
      </c>
      <c r="B71" s="107" t="s">
        <v>753</v>
      </c>
      <c r="C71" s="109" t="s">
        <v>754</v>
      </c>
      <c r="D71" s="104" t="s">
        <v>755</v>
      </c>
      <c r="E71" s="103"/>
      <c r="F71" s="103" t="s">
        <v>756</v>
      </c>
      <c r="G71" s="103">
        <f>SUMIF(Prostori!A:A,Oprema!A71,Prostori!C:C)</f>
        <v>2</v>
      </c>
      <c r="H71" s="203"/>
      <c r="I71" s="105">
        <f t="shared" si="0"/>
        <v>0</v>
      </c>
      <c r="J71" s="2" t="s">
        <v>656</v>
      </c>
      <c r="N71" s="5" t="s">
        <v>757</v>
      </c>
    </row>
    <row r="72" spans="1:14" ht="184.95" customHeight="1">
      <c r="A72" s="79"/>
      <c r="B72" s="79"/>
      <c r="C72" s="80"/>
      <c r="D72" s="81"/>
      <c r="E72" s="82"/>
      <c r="F72" s="82"/>
      <c r="G72" s="82"/>
      <c r="H72" s="204"/>
      <c r="I72" s="83"/>
      <c r="N72" s="5"/>
    </row>
    <row r="73" spans="1:14" ht="135.6" customHeight="1">
      <c r="A73" s="107" t="s">
        <v>116</v>
      </c>
      <c r="B73" s="107" t="s">
        <v>758</v>
      </c>
      <c r="C73" s="109" t="s">
        <v>759</v>
      </c>
      <c r="D73" s="104" t="s">
        <v>760</v>
      </c>
      <c r="E73" s="103"/>
      <c r="F73" s="103" t="s">
        <v>761</v>
      </c>
      <c r="G73" s="103">
        <f>SUMIF(Prostori!A:A,Oprema!A73,Prostori!C:C)</f>
        <v>6</v>
      </c>
      <c r="H73" s="203"/>
      <c r="I73" s="105">
        <f t="shared" si="0"/>
        <v>0</v>
      </c>
      <c r="J73" s="2" t="s">
        <v>656</v>
      </c>
    </row>
    <row r="74" spans="1:14" ht="183.6" customHeight="1">
      <c r="A74" s="79"/>
      <c r="B74" s="79"/>
      <c r="C74" s="80"/>
      <c r="D74" s="81"/>
      <c r="E74" s="82"/>
      <c r="F74" s="82"/>
      <c r="G74" s="82"/>
      <c r="H74" s="204"/>
      <c r="I74" s="83"/>
    </row>
    <row r="75" spans="1:14" ht="73.95" customHeight="1">
      <c r="A75" s="107" t="s">
        <v>135</v>
      </c>
      <c r="B75" s="107" t="s">
        <v>762</v>
      </c>
      <c r="C75" s="109" t="s">
        <v>763</v>
      </c>
      <c r="D75" s="104" t="s">
        <v>2242</v>
      </c>
      <c r="E75" s="103"/>
      <c r="F75" s="103" t="s">
        <v>764</v>
      </c>
      <c r="G75" s="103">
        <f>SUMIF(Prostori!A:A,Oprema!A75,Prostori!C:C)</f>
        <v>26</v>
      </c>
      <c r="H75" s="203"/>
      <c r="I75" s="105">
        <f t="shared" si="0"/>
        <v>0</v>
      </c>
      <c r="J75" s="2" t="s">
        <v>656</v>
      </c>
    </row>
    <row r="76" spans="1:14" ht="228.6" customHeight="1">
      <c r="A76" s="79"/>
      <c r="B76" s="79"/>
      <c r="C76" s="80"/>
      <c r="D76" s="81"/>
      <c r="E76" s="82"/>
      <c r="F76" s="82"/>
      <c r="G76" s="82"/>
      <c r="H76" s="204"/>
      <c r="I76" s="83"/>
    </row>
    <row r="77" spans="1:14" ht="233.4" customHeight="1">
      <c r="A77" s="107" t="s">
        <v>216</v>
      </c>
      <c r="B77" s="107" t="s">
        <v>765</v>
      </c>
      <c r="C77" s="109" t="s">
        <v>766</v>
      </c>
      <c r="D77" s="104" t="s">
        <v>767</v>
      </c>
      <c r="E77" s="103"/>
      <c r="F77" s="103"/>
      <c r="G77" s="103">
        <f>SUMIF(Prostori!A:A,Oprema!A77,Prostori!C:C)</f>
        <v>27</v>
      </c>
      <c r="H77" s="205"/>
      <c r="I77" s="105">
        <f t="shared" si="0"/>
        <v>0</v>
      </c>
      <c r="J77" s="2" t="s">
        <v>656</v>
      </c>
      <c r="N77" s="5" t="s">
        <v>768</v>
      </c>
    </row>
    <row r="78" spans="1:14" ht="233.4" customHeight="1">
      <c r="A78" s="79"/>
      <c r="B78" s="79"/>
      <c r="C78" s="80"/>
      <c r="D78" s="81"/>
      <c r="E78" s="82"/>
      <c r="F78" s="82"/>
      <c r="G78" s="82"/>
      <c r="H78" s="206"/>
      <c r="I78" s="83"/>
      <c r="N78" s="5"/>
    </row>
    <row r="79" spans="1:14" ht="226.2" customHeight="1">
      <c r="A79" s="107" t="s">
        <v>217</v>
      </c>
      <c r="B79" s="107" t="s">
        <v>769</v>
      </c>
      <c r="C79" s="109" t="s">
        <v>770</v>
      </c>
      <c r="D79" s="104" t="s">
        <v>771</v>
      </c>
      <c r="E79" s="103"/>
      <c r="F79" s="103"/>
      <c r="G79" s="103">
        <f>SUMIF(Prostori!A:A,Oprema!A79,Prostori!C:C)</f>
        <v>30.6</v>
      </c>
      <c r="H79" s="205"/>
      <c r="I79" s="105">
        <f t="shared" si="0"/>
        <v>0</v>
      </c>
      <c r="J79" s="2" t="s">
        <v>656</v>
      </c>
      <c r="N79" s="5" t="s">
        <v>772</v>
      </c>
    </row>
    <row r="80" spans="1:14" ht="212.4" customHeight="1">
      <c r="A80" s="82"/>
      <c r="B80" s="82"/>
      <c r="C80" s="81"/>
      <c r="D80" s="81"/>
      <c r="E80" s="82"/>
      <c r="F80" s="112"/>
      <c r="G80" s="82"/>
      <c r="H80" s="204"/>
      <c r="I80" s="83"/>
      <c r="N80" s="6"/>
    </row>
    <row r="81" spans="1:14" ht="100.2" customHeight="1">
      <c r="A81" s="107" t="s">
        <v>220</v>
      </c>
      <c r="B81" s="107" t="s">
        <v>773</v>
      </c>
      <c r="C81" s="109" t="s">
        <v>774</v>
      </c>
      <c r="D81" s="104" t="s">
        <v>2243</v>
      </c>
      <c r="E81" s="103"/>
      <c r="F81" s="103" t="s">
        <v>775</v>
      </c>
      <c r="G81" s="103">
        <f>SUMIF(Prostori!A:A,Oprema!A81,Prostori!C:C)</f>
        <v>12</v>
      </c>
      <c r="H81" s="203"/>
      <c r="I81" s="105">
        <f t="shared" si="0"/>
        <v>0</v>
      </c>
      <c r="J81" s="2" t="s">
        <v>656</v>
      </c>
      <c r="N81" s="5" t="s">
        <v>776</v>
      </c>
    </row>
    <row r="82" spans="1:14" ht="239.4" customHeight="1">
      <c r="A82" s="79"/>
      <c r="B82" s="79"/>
      <c r="C82" s="80"/>
      <c r="D82" s="81"/>
      <c r="E82" s="82"/>
      <c r="F82" s="82"/>
      <c r="G82" s="82"/>
      <c r="H82" s="204"/>
      <c r="I82" s="83"/>
      <c r="N82" s="5"/>
    </row>
    <row r="83" spans="1:14" ht="43.2">
      <c r="A83" s="107" t="s">
        <v>221</v>
      </c>
      <c r="B83" s="109" t="s">
        <v>777</v>
      </c>
      <c r="C83" s="109" t="s">
        <v>778</v>
      </c>
      <c r="D83" s="104" t="s">
        <v>2244</v>
      </c>
      <c r="E83" s="103"/>
      <c r="F83" s="103"/>
      <c r="G83" s="151">
        <f>SUMIF(Prostori!A:A,Oprema!A83,Prostori!C:C)</f>
        <v>15</v>
      </c>
      <c r="H83" s="203"/>
      <c r="I83" s="105">
        <f t="shared" si="0"/>
        <v>0</v>
      </c>
      <c r="J83" s="2" t="s">
        <v>656</v>
      </c>
      <c r="N83" s="143" t="s">
        <v>779</v>
      </c>
    </row>
    <row r="84" spans="1:14" ht="223.2" customHeight="1">
      <c r="A84" s="79"/>
      <c r="B84" s="79"/>
      <c r="C84" s="80"/>
      <c r="D84" s="81"/>
      <c r="E84" s="82"/>
      <c r="F84" s="82"/>
      <c r="G84" s="82"/>
      <c r="H84" s="204"/>
      <c r="I84" s="83"/>
      <c r="N84" s="5"/>
    </row>
    <row r="85" spans="1:14" ht="174.6" customHeight="1">
      <c r="A85" s="107" t="s">
        <v>84</v>
      </c>
      <c r="B85" s="109" t="s">
        <v>780</v>
      </c>
      <c r="C85" s="109" t="s">
        <v>781</v>
      </c>
      <c r="D85" s="104" t="s">
        <v>782</v>
      </c>
      <c r="E85" s="103"/>
      <c r="F85" s="103" t="s">
        <v>783</v>
      </c>
      <c r="G85" s="103">
        <f>SUMIF(Prostori!A:A,Oprema!A85,Prostori!C:C)</f>
        <v>1</v>
      </c>
      <c r="H85" s="203"/>
      <c r="I85" s="105">
        <f t="shared" si="0"/>
        <v>0</v>
      </c>
      <c r="J85" s="2" t="s">
        <v>656</v>
      </c>
    </row>
    <row r="86" spans="1:14" ht="199.2" customHeight="1">
      <c r="A86" s="79"/>
      <c r="B86" s="80"/>
      <c r="C86" s="80"/>
      <c r="D86" s="81"/>
      <c r="E86" s="82"/>
      <c r="F86" s="82"/>
      <c r="G86" s="82"/>
      <c r="H86" s="204"/>
      <c r="I86" s="83"/>
    </row>
    <row r="87" spans="1:14" ht="345.6">
      <c r="A87" s="103" t="s">
        <v>111</v>
      </c>
      <c r="B87" s="104" t="s">
        <v>784</v>
      </c>
      <c r="C87" s="104" t="s">
        <v>785</v>
      </c>
      <c r="D87" s="104" t="s">
        <v>786</v>
      </c>
      <c r="E87" s="103"/>
      <c r="F87" s="104" t="s">
        <v>787</v>
      </c>
      <c r="G87" s="103">
        <f>SUMIF(Prostori!A:A,Oprema!A87,Prostori!C:C)</f>
        <v>4</v>
      </c>
      <c r="H87" s="203"/>
      <c r="I87" s="105">
        <f t="shared" si="0"/>
        <v>0</v>
      </c>
      <c r="J87" s="2" t="s">
        <v>656</v>
      </c>
    </row>
    <row r="88" spans="1:14" ht="255" customHeight="1">
      <c r="A88" s="82"/>
      <c r="B88" s="82"/>
      <c r="C88" s="81"/>
      <c r="D88" s="81"/>
      <c r="E88" s="108"/>
      <c r="F88" s="82"/>
      <c r="G88" s="82"/>
      <c r="H88" s="204"/>
      <c r="I88" s="83"/>
    </row>
    <row r="89" spans="1:14" ht="145.19999999999999" customHeight="1">
      <c r="A89" s="107" t="s">
        <v>160</v>
      </c>
      <c r="B89" s="109" t="s">
        <v>788</v>
      </c>
      <c r="C89" s="109" t="s">
        <v>789</v>
      </c>
      <c r="D89" s="104" t="s">
        <v>790</v>
      </c>
      <c r="E89" s="103"/>
      <c r="F89" s="103"/>
      <c r="G89" s="103">
        <f>SUMIF(Prostori!A:A,Oprema!A89,Prostori!C:C)</f>
        <v>1</v>
      </c>
      <c r="H89" s="203"/>
      <c r="I89" s="105">
        <f t="shared" si="0"/>
        <v>0</v>
      </c>
      <c r="J89" s="2" t="s">
        <v>656</v>
      </c>
    </row>
    <row r="90" spans="1:14" ht="199.2" customHeight="1">
      <c r="A90" s="79"/>
      <c r="B90" s="80"/>
      <c r="C90" s="80"/>
      <c r="D90" s="81"/>
      <c r="E90" s="82"/>
      <c r="F90" s="82"/>
      <c r="G90" s="82"/>
      <c r="H90" s="204"/>
      <c r="I90" s="83"/>
    </row>
    <row r="91" spans="1:14" ht="28.8">
      <c r="A91" s="107" t="s">
        <v>197</v>
      </c>
      <c r="B91" s="107" t="s">
        <v>791</v>
      </c>
      <c r="C91" s="109" t="s">
        <v>792</v>
      </c>
      <c r="D91" s="104" t="s">
        <v>793</v>
      </c>
      <c r="E91" s="103"/>
      <c r="F91" s="103" t="s">
        <v>761</v>
      </c>
      <c r="G91" s="103">
        <f>SUMIF(Prostori!A:A,Oprema!A91,Prostori!C:C)</f>
        <v>3</v>
      </c>
      <c r="H91" s="203"/>
      <c r="I91" s="105">
        <f t="shared" si="0"/>
        <v>0</v>
      </c>
      <c r="J91" s="2" t="s">
        <v>656</v>
      </c>
    </row>
    <row r="92" spans="1:14" ht="182.4" customHeight="1">
      <c r="A92" s="79"/>
      <c r="B92" s="79"/>
      <c r="C92" s="80"/>
      <c r="D92" s="81"/>
      <c r="E92" s="82"/>
      <c r="F92" s="82"/>
      <c r="G92" s="82"/>
      <c r="H92" s="204"/>
      <c r="I92" s="83"/>
    </row>
    <row r="93" spans="1:14" ht="326.39999999999998" customHeight="1">
      <c r="A93" s="107" t="s">
        <v>109</v>
      </c>
      <c r="B93" s="107" t="s">
        <v>794</v>
      </c>
      <c r="C93" s="109" t="s">
        <v>795</v>
      </c>
      <c r="D93" s="111" t="s">
        <v>796</v>
      </c>
      <c r="E93" s="103"/>
      <c r="F93" s="103" t="s">
        <v>797</v>
      </c>
      <c r="G93" s="103">
        <f>SUMIF(Prostori!A:A,Oprema!A93,Prostori!C:C)</f>
        <v>21</v>
      </c>
      <c r="H93" s="203"/>
      <c r="I93" s="105">
        <f t="shared" si="0"/>
        <v>0</v>
      </c>
      <c r="J93" s="2" t="s">
        <v>656</v>
      </c>
      <c r="N93" s="5" t="s">
        <v>798</v>
      </c>
    </row>
    <row r="94" spans="1:14" ht="226.95" customHeight="1">
      <c r="A94" s="79"/>
      <c r="B94" s="79"/>
      <c r="C94" s="80"/>
      <c r="D94" s="110"/>
      <c r="E94" s="82"/>
      <c r="F94" s="82"/>
      <c r="G94" s="82"/>
      <c r="H94" s="204"/>
      <c r="I94" s="83"/>
      <c r="N94" s="5"/>
    </row>
    <row r="95" spans="1:14" ht="63" customHeight="1">
      <c r="A95" s="103" t="s">
        <v>123</v>
      </c>
      <c r="B95" s="103" t="s">
        <v>799</v>
      </c>
      <c r="C95" s="104" t="s">
        <v>800</v>
      </c>
      <c r="D95" s="109" t="s">
        <v>2245</v>
      </c>
      <c r="E95" s="103"/>
      <c r="F95" s="103"/>
      <c r="G95" s="103">
        <f>SUMIF(Prostori!A:A,Oprema!A95,Prostori!C:C)</f>
        <v>27</v>
      </c>
      <c r="H95" s="203"/>
      <c r="I95" s="105">
        <f t="shared" ref="I95" si="1">G95*H95</f>
        <v>0</v>
      </c>
      <c r="J95" s="2" t="s">
        <v>656</v>
      </c>
      <c r="N95" s="6" t="s">
        <v>801</v>
      </c>
    </row>
    <row r="96" spans="1:14" ht="244.8" customHeight="1">
      <c r="A96" s="82"/>
      <c r="B96" s="82"/>
      <c r="C96" s="81"/>
      <c r="D96" s="80"/>
      <c r="E96" s="82"/>
      <c r="F96" s="82"/>
      <c r="G96" s="82"/>
      <c r="H96" s="204"/>
      <c r="I96" s="83"/>
      <c r="N96" s="6"/>
    </row>
    <row r="97" spans="1:14" ht="186" customHeight="1">
      <c r="A97" s="107" t="s">
        <v>71</v>
      </c>
      <c r="B97" s="109" t="s">
        <v>802</v>
      </c>
      <c r="C97" s="109" t="s">
        <v>803</v>
      </c>
      <c r="D97" s="109" t="s">
        <v>804</v>
      </c>
      <c r="E97" s="113"/>
      <c r="F97" s="103" t="s">
        <v>805</v>
      </c>
      <c r="G97" s="103">
        <f>SUMIF(Prostori!A:A,Oprema!A97,Prostori!C:C)</f>
        <v>5</v>
      </c>
      <c r="H97" s="203"/>
      <c r="I97" s="105">
        <f t="shared" si="0"/>
        <v>0</v>
      </c>
      <c r="J97" s="2" t="s">
        <v>656</v>
      </c>
    </row>
    <row r="98" spans="1:14" ht="233.4" customHeight="1">
      <c r="A98" s="79"/>
      <c r="B98" s="80"/>
      <c r="C98" s="80"/>
      <c r="D98" s="80"/>
      <c r="E98" s="112"/>
      <c r="F98" s="82"/>
      <c r="G98" s="82"/>
      <c r="H98" s="204"/>
      <c r="I98" s="83"/>
    </row>
    <row r="99" spans="1:14" ht="273.60000000000002" customHeight="1">
      <c r="A99" s="107" t="s">
        <v>173</v>
      </c>
      <c r="B99" s="109" t="s">
        <v>806</v>
      </c>
      <c r="C99" s="109" t="s">
        <v>807</v>
      </c>
      <c r="D99" s="104" t="s">
        <v>808</v>
      </c>
      <c r="E99" s="103"/>
      <c r="F99" s="103"/>
      <c r="G99" s="103">
        <f>SUMIF(Prostori!A:A,Oprema!A99,Prostori!C:C)</f>
        <v>8</v>
      </c>
      <c r="H99" s="203"/>
      <c r="I99" s="105">
        <f t="shared" si="0"/>
        <v>0</v>
      </c>
      <c r="J99" s="2" t="s">
        <v>656</v>
      </c>
      <c r="N99" s="5" t="s">
        <v>809</v>
      </c>
    </row>
    <row r="100" spans="1:14" ht="233.4" customHeight="1">
      <c r="A100" s="79"/>
      <c r="B100" s="80"/>
      <c r="C100" s="80"/>
      <c r="D100" s="81"/>
      <c r="E100" s="82"/>
      <c r="F100" s="82"/>
      <c r="G100" s="82"/>
      <c r="H100" s="204"/>
      <c r="I100" s="83"/>
      <c r="N100" s="5"/>
    </row>
    <row r="101" spans="1:14" ht="57.6">
      <c r="A101" s="107" t="s">
        <v>183</v>
      </c>
      <c r="B101" s="107" t="s">
        <v>810</v>
      </c>
      <c r="C101" s="107" t="s">
        <v>811</v>
      </c>
      <c r="D101" s="111" t="s">
        <v>812</v>
      </c>
      <c r="E101" s="103"/>
      <c r="F101" s="103"/>
      <c r="G101" s="103">
        <f>SUMIF(Prostori!A:A,Oprema!A101,Prostori!C:C)</f>
        <v>2</v>
      </c>
      <c r="H101" s="203"/>
      <c r="I101" s="105">
        <f t="shared" si="0"/>
        <v>0</v>
      </c>
      <c r="J101" s="2" t="s">
        <v>656</v>
      </c>
      <c r="N101" s="5"/>
    </row>
    <row r="102" spans="1:14" ht="153.6" customHeight="1">
      <c r="A102" s="107" t="s">
        <v>107</v>
      </c>
      <c r="B102" s="107" t="s">
        <v>813</v>
      </c>
      <c r="C102" s="109" t="s">
        <v>814</v>
      </c>
      <c r="D102" s="104" t="s">
        <v>2246</v>
      </c>
      <c r="E102" s="103"/>
      <c r="F102" s="103" t="s">
        <v>815</v>
      </c>
      <c r="G102" s="103">
        <f>SUMIF(Prostori!A:A,Oprema!A102,Prostori!C:C)</f>
        <v>1</v>
      </c>
      <c r="H102" s="203"/>
      <c r="I102" s="105">
        <f t="shared" si="0"/>
        <v>0</v>
      </c>
      <c r="J102" s="2" t="s">
        <v>656</v>
      </c>
      <c r="N102" s="5" t="s">
        <v>816</v>
      </c>
    </row>
    <row r="103" spans="1:14" ht="170.4" customHeight="1">
      <c r="A103" s="79"/>
      <c r="B103" s="79"/>
      <c r="C103" s="80"/>
      <c r="D103" s="81"/>
      <c r="E103" s="82"/>
      <c r="F103" s="82"/>
      <c r="G103" s="82"/>
      <c r="H103" s="204"/>
      <c r="I103" s="83"/>
      <c r="N103" s="5"/>
    </row>
    <row r="104" spans="1:14" ht="43.2">
      <c r="A104" s="103" t="s">
        <v>153</v>
      </c>
      <c r="B104" s="104" t="s">
        <v>817</v>
      </c>
      <c r="C104" s="104" t="s">
        <v>818</v>
      </c>
      <c r="D104" s="109" t="s">
        <v>2247</v>
      </c>
      <c r="E104" s="103" t="s">
        <v>819</v>
      </c>
      <c r="F104" s="103"/>
      <c r="G104" s="103">
        <f>SUMIF(Prostori!A:A,Oprema!A104,Prostori!C:C)</f>
        <v>80</v>
      </c>
      <c r="H104" s="203"/>
      <c r="I104" s="105">
        <f t="shared" si="0"/>
        <v>0</v>
      </c>
      <c r="J104" s="2" t="s">
        <v>656</v>
      </c>
      <c r="N104" s="5" t="s">
        <v>820</v>
      </c>
    </row>
    <row r="105" spans="1:14" ht="191.4" customHeight="1">
      <c r="A105" s="82"/>
      <c r="B105" s="81"/>
      <c r="C105" s="81"/>
      <c r="D105" s="108"/>
      <c r="E105" s="82"/>
      <c r="F105" s="82"/>
      <c r="G105" s="82"/>
      <c r="H105" s="204"/>
      <c r="I105" s="83"/>
      <c r="N105" s="5"/>
    </row>
    <row r="106" spans="1:14" ht="177.6" customHeight="1">
      <c r="A106" s="107" t="s">
        <v>110</v>
      </c>
      <c r="B106" s="107" t="s">
        <v>821</v>
      </c>
      <c r="C106" s="109" t="s">
        <v>822</v>
      </c>
      <c r="D106" s="104" t="s">
        <v>2248</v>
      </c>
      <c r="E106" s="103"/>
      <c r="F106" s="103" t="s">
        <v>823</v>
      </c>
      <c r="G106" s="103">
        <f>SUMIF(Prostori!A:A,Oprema!A106,Prostori!C:C)</f>
        <v>2</v>
      </c>
      <c r="H106" s="203"/>
      <c r="I106" s="105">
        <f t="shared" si="0"/>
        <v>0</v>
      </c>
      <c r="J106" s="2" t="s">
        <v>656</v>
      </c>
      <c r="N106" s="5" t="s">
        <v>824</v>
      </c>
    </row>
    <row r="107" spans="1:14" ht="211.95" customHeight="1">
      <c r="A107" s="79"/>
      <c r="B107" s="79"/>
      <c r="C107" s="80"/>
      <c r="D107" s="81"/>
      <c r="E107" s="82"/>
      <c r="F107" s="82"/>
      <c r="G107" s="82"/>
      <c r="H107" s="204"/>
      <c r="I107" s="83"/>
      <c r="N107" s="5"/>
    </row>
    <row r="108" spans="1:14" ht="164.4" customHeight="1">
      <c r="A108" s="107" t="s">
        <v>164</v>
      </c>
      <c r="B108" s="107" t="s">
        <v>825</v>
      </c>
      <c r="C108" s="107" t="s">
        <v>826</v>
      </c>
      <c r="D108" s="104" t="s">
        <v>2249</v>
      </c>
      <c r="E108" s="103"/>
      <c r="F108" s="103" t="s">
        <v>827</v>
      </c>
      <c r="G108" s="103">
        <f>SUMIF(Prostori!A:A,Oprema!A108,Prostori!C:C)</f>
        <v>2</v>
      </c>
      <c r="H108" s="203"/>
      <c r="I108" s="105">
        <f t="shared" si="0"/>
        <v>0</v>
      </c>
      <c r="J108" s="2" t="s">
        <v>656</v>
      </c>
      <c r="N108" s="5" t="s">
        <v>828</v>
      </c>
    </row>
    <row r="109" spans="1:14" ht="212.4" customHeight="1">
      <c r="A109" s="79"/>
      <c r="B109" s="79"/>
      <c r="C109" s="79"/>
      <c r="D109" s="81"/>
      <c r="E109" s="82"/>
      <c r="F109" s="82"/>
      <c r="G109" s="82"/>
      <c r="H109" s="204"/>
      <c r="I109" s="83"/>
      <c r="N109" s="5"/>
    </row>
    <row r="110" spans="1:14" ht="58.95" customHeight="1">
      <c r="A110" s="107" t="s">
        <v>136</v>
      </c>
      <c r="B110" s="107" t="s">
        <v>829</v>
      </c>
      <c r="C110" s="107" t="s">
        <v>830</v>
      </c>
      <c r="D110" s="109" t="s">
        <v>2250</v>
      </c>
      <c r="E110" s="103"/>
      <c r="F110" s="103"/>
      <c r="G110" s="103">
        <f>SUMIF(Prostori!A:A,Oprema!A110,Prostori!C:C)</f>
        <v>17</v>
      </c>
      <c r="H110" s="203"/>
      <c r="I110" s="105">
        <f t="shared" ref="I110:I116" si="2">G110*H110</f>
        <v>0</v>
      </c>
      <c r="J110" s="2" t="s">
        <v>656</v>
      </c>
      <c r="N110" s="11" t="s">
        <v>831</v>
      </c>
    </row>
    <row r="111" spans="1:14" ht="207" customHeight="1">
      <c r="A111" s="79"/>
      <c r="B111" s="79"/>
      <c r="C111" s="79"/>
      <c r="D111" s="80"/>
      <c r="E111" s="82"/>
      <c r="F111" s="82"/>
      <c r="G111" s="82"/>
      <c r="H111" s="204"/>
      <c r="I111" s="83"/>
      <c r="N111" s="11"/>
    </row>
    <row r="112" spans="1:14" ht="70.95" customHeight="1">
      <c r="A112" s="103" t="s">
        <v>190</v>
      </c>
      <c r="B112" s="103" t="s">
        <v>832</v>
      </c>
      <c r="C112" s="103" t="s">
        <v>833</v>
      </c>
      <c r="D112" s="109" t="s">
        <v>2251</v>
      </c>
      <c r="E112" s="103"/>
      <c r="F112" s="104" t="s">
        <v>834</v>
      </c>
      <c r="G112" s="103">
        <f>SUMIF(Prostori!A:A,Oprema!A112,Prostori!C:C)</f>
        <v>46</v>
      </c>
      <c r="H112" s="203"/>
      <c r="I112" s="105">
        <f t="shared" si="2"/>
        <v>0</v>
      </c>
      <c r="J112" s="2" t="s">
        <v>656</v>
      </c>
      <c r="N112" s="11" t="s">
        <v>835</v>
      </c>
    </row>
    <row r="113" spans="1:16" ht="209.4" customHeight="1">
      <c r="A113" s="82"/>
      <c r="B113" s="82"/>
      <c r="C113" s="82"/>
      <c r="D113" s="80"/>
      <c r="E113" s="82"/>
      <c r="F113" s="81"/>
      <c r="G113" s="82"/>
      <c r="H113" s="204"/>
      <c r="I113" s="83"/>
      <c r="N113" s="11"/>
    </row>
    <row r="114" spans="1:16" ht="158.4">
      <c r="A114" s="103" t="s">
        <v>243</v>
      </c>
      <c r="B114" s="103" t="s">
        <v>836</v>
      </c>
      <c r="C114" s="103" t="s">
        <v>837</v>
      </c>
      <c r="D114" s="109" t="s">
        <v>838</v>
      </c>
      <c r="E114" s="103"/>
      <c r="F114" s="104" t="s">
        <v>839</v>
      </c>
      <c r="G114" s="103">
        <f>SUMIF(Prostori!A:A,Oprema!A114,Prostori!C:C)</f>
        <v>5</v>
      </c>
      <c r="H114" s="203"/>
      <c r="I114" s="105">
        <f t="shared" si="2"/>
        <v>0</v>
      </c>
      <c r="J114" s="2" t="s">
        <v>656</v>
      </c>
      <c r="N114" s="63" t="s">
        <v>840</v>
      </c>
      <c r="P114" s="11" t="s">
        <v>841</v>
      </c>
    </row>
    <row r="115" spans="1:16" ht="244.2" customHeight="1">
      <c r="A115" s="82"/>
      <c r="B115" s="82"/>
      <c r="C115" s="82"/>
      <c r="D115" s="108"/>
      <c r="E115" s="82"/>
      <c r="F115" s="81"/>
      <c r="G115" s="82"/>
      <c r="H115" s="204"/>
      <c r="I115" s="83"/>
      <c r="N115" s="63"/>
      <c r="P115" s="11"/>
    </row>
    <row r="116" spans="1:16" ht="28.8">
      <c r="A116" s="103" t="s">
        <v>222</v>
      </c>
      <c r="B116" s="109" t="s">
        <v>842</v>
      </c>
      <c r="C116" s="109" t="s">
        <v>843</v>
      </c>
      <c r="D116" s="109" t="s">
        <v>844</v>
      </c>
      <c r="E116" s="103"/>
      <c r="F116" s="104"/>
      <c r="G116" s="103">
        <f>SUMIF(Prostori!A:A,Oprema!A116,Prostori!C:C)</f>
        <v>21</v>
      </c>
      <c r="H116" s="203"/>
      <c r="I116" s="105">
        <f t="shared" si="2"/>
        <v>0</v>
      </c>
      <c r="J116" s="2" t="s">
        <v>656</v>
      </c>
      <c r="N116" s="63" t="s">
        <v>845</v>
      </c>
      <c r="P116" s="11"/>
    </row>
    <row r="117" spans="1:16" ht="243" customHeight="1">
      <c r="A117" s="82"/>
      <c r="B117" s="80"/>
      <c r="C117" s="80"/>
      <c r="D117" s="108"/>
      <c r="E117" s="82"/>
      <c r="F117" s="81"/>
      <c r="G117" s="82"/>
      <c r="H117" s="204"/>
      <c r="I117" s="83"/>
      <c r="N117" s="63"/>
      <c r="P117" s="11"/>
    </row>
    <row r="118" spans="1:16" ht="72">
      <c r="A118" s="2" t="s">
        <v>329</v>
      </c>
      <c r="B118" s="145" t="s">
        <v>846</v>
      </c>
      <c r="C118" s="145" t="s">
        <v>847</v>
      </c>
      <c r="D118" s="3" t="s">
        <v>2252</v>
      </c>
      <c r="E118" s="2"/>
      <c r="F118" s="3"/>
      <c r="G118" s="103">
        <f>SUMIF(Prostori!A:A,Oprema!A118,Prostori!C:C)</f>
        <v>4</v>
      </c>
      <c r="I118" s="12">
        <f>G118*H118</f>
        <v>0</v>
      </c>
      <c r="J118" s="2" t="s">
        <v>656</v>
      </c>
      <c r="N118" s="153" t="s">
        <v>848</v>
      </c>
      <c r="P118" s="11"/>
    </row>
    <row r="119" spans="1:16" ht="243" customHeight="1">
      <c r="A119" s="146"/>
      <c r="B119" s="147"/>
      <c r="C119" s="147"/>
      <c r="D119" s="148"/>
      <c r="E119" s="146"/>
      <c r="F119" s="149"/>
      <c r="G119" s="146"/>
      <c r="H119" s="207"/>
      <c r="I119" s="150"/>
      <c r="N119" s="63"/>
      <c r="P119" s="11"/>
    </row>
    <row r="120" spans="1:16" ht="49.8" customHeight="1">
      <c r="A120" s="2" t="s">
        <v>330</v>
      </c>
      <c r="B120" s="53" t="s">
        <v>849</v>
      </c>
      <c r="C120" s="145" t="s">
        <v>850</v>
      </c>
      <c r="D120" s="3" t="s">
        <v>2253</v>
      </c>
      <c r="E120" s="2"/>
      <c r="F120" s="3"/>
      <c r="G120" s="103">
        <f>SUMIF(Prostori!A:A,Oprema!A120,Prostori!C:C)</f>
        <v>12</v>
      </c>
      <c r="I120" s="12">
        <f>G120*H120</f>
        <v>0</v>
      </c>
      <c r="J120" s="2" t="s">
        <v>656</v>
      </c>
      <c r="N120" s="144" t="s">
        <v>851</v>
      </c>
      <c r="P120" s="11"/>
    </row>
    <row r="121" spans="1:16" ht="243" customHeight="1">
      <c r="A121" s="82"/>
      <c r="B121" s="80"/>
      <c r="C121" s="80"/>
      <c r="D121" s="108"/>
      <c r="E121" s="82"/>
      <c r="F121" s="81"/>
      <c r="G121" s="82"/>
      <c r="H121" s="204"/>
      <c r="I121" s="83"/>
      <c r="N121" s="63"/>
      <c r="P121" s="11"/>
    </row>
    <row r="122" spans="1:16" ht="274.8" customHeight="1">
      <c r="A122" s="2" t="s">
        <v>112</v>
      </c>
      <c r="B122" s="3" t="s">
        <v>852</v>
      </c>
      <c r="C122" s="145" t="s">
        <v>853</v>
      </c>
      <c r="D122" s="3" t="s">
        <v>854</v>
      </c>
      <c r="E122" s="2"/>
      <c r="F122" s="3"/>
      <c r="G122" s="2">
        <f>SUMIF(Prostori!A:A,Oprema!A122,Prostori!C:C)</f>
        <v>5</v>
      </c>
      <c r="I122" s="12">
        <f>G122*H122</f>
        <v>0</v>
      </c>
      <c r="J122" s="2" t="s">
        <v>656</v>
      </c>
      <c r="N122" s="63" t="s">
        <v>748</v>
      </c>
      <c r="P122" s="11"/>
    </row>
    <row r="123" spans="1:16" ht="293.39999999999998" customHeight="1">
      <c r="A123" s="82"/>
      <c r="B123" s="80"/>
      <c r="C123" s="80"/>
      <c r="D123" s="108"/>
      <c r="E123" s="82"/>
      <c r="F123" s="81"/>
      <c r="G123" s="82"/>
      <c r="H123" s="204"/>
      <c r="I123" s="83"/>
      <c r="N123" s="63"/>
      <c r="P123" s="11"/>
    </row>
    <row r="124" spans="1:16" ht="72" customHeight="1">
      <c r="A124" s="2" t="s">
        <v>191</v>
      </c>
      <c r="B124" s="103" t="s">
        <v>855</v>
      </c>
      <c r="C124" s="145" t="s">
        <v>856</v>
      </c>
      <c r="D124" s="109" t="s">
        <v>2254</v>
      </c>
      <c r="E124" s="2"/>
      <c r="F124" s="3"/>
      <c r="G124" s="2">
        <f>SUMIF(Prostori!A:A,Oprema!A124,Prostori!C:C)</f>
        <v>10</v>
      </c>
      <c r="I124" s="12">
        <f>G124*H124</f>
        <v>0</v>
      </c>
      <c r="J124" s="2" t="s">
        <v>656</v>
      </c>
      <c r="N124" s="11" t="s">
        <v>835</v>
      </c>
      <c r="P124" s="11"/>
    </row>
    <row r="125" spans="1:16" ht="205.2" customHeight="1">
      <c r="A125" s="82"/>
      <c r="B125" s="80"/>
      <c r="C125" s="80"/>
      <c r="D125" s="108"/>
      <c r="E125" s="82"/>
      <c r="F125" s="81"/>
      <c r="G125" s="82"/>
      <c r="H125" s="206"/>
      <c r="I125" s="83"/>
      <c r="N125" s="63"/>
      <c r="P125" s="11"/>
    </row>
    <row r="126" spans="1:16" ht="28.8">
      <c r="A126" s="2" t="s">
        <v>186</v>
      </c>
      <c r="B126" s="145" t="s">
        <v>857</v>
      </c>
      <c r="C126" s="145" t="s">
        <v>858</v>
      </c>
      <c r="D126" s="38" t="s">
        <v>859</v>
      </c>
      <c r="E126" s="2"/>
      <c r="F126" s="3"/>
      <c r="G126" s="2">
        <f>SUMIF(Prostori!A:A,Oprema!A126,Prostori!C:C)</f>
        <v>2</v>
      </c>
      <c r="I126" s="12">
        <f>G126*H126</f>
        <v>0</v>
      </c>
      <c r="J126" s="2" t="s">
        <v>656</v>
      </c>
      <c r="N126" s="63"/>
      <c r="P126" s="11"/>
    </row>
    <row r="127" spans="1:16" ht="228.6" customHeight="1">
      <c r="B127" s="145"/>
      <c r="C127" s="145"/>
      <c r="D127"/>
      <c r="E127" s="2"/>
      <c r="F127" s="3"/>
      <c r="I127" s="12"/>
      <c r="N127" s="63"/>
      <c r="P127" s="11"/>
    </row>
    <row r="128" spans="1:16" ht="72">
      <c r="A128" s="103" t="s">
        <v>187</v>
      </c>
      <c r="B128" s="91" t="s">
        <v>860</v>
      </c>
      <c r="C128" s="91" t="s">
        <v>861</v>
      </c>
      <c r="D128" s="89" t="s">
        <v>862</v>
      </c>
      <c r="E128" s="87"/>
      <c r="F128" s="89"/>
      <c r="G128" s="87">
        <f>SUMIF(Prostori!A:A,Oprema!A128,Prostori!C:C)</f>
        <v>1</v>
      </c>
      <c r="H128" s="208"/>
      <c r="I128" s="88">
        <f>G128*H128</f>
        <v>0</v>
      </c>
      <c r="J128" s="2" t="s">
        <v>656</v>
      </c>
      <c r="N128" s="63"/>
      <c r="P128" s="11"/>
    </row>
    <row r="129" spans="1:14" s="28" customFormat="1" ht="86.4">
      <c r="A129" s="82" t="s">
        <v>56</v>
      </c>
      <c r="B129" s="82" t="s">
        <v>863</v>
      </c>
      <c r="C129" s="81" t="s">
        <v>864</v>
      </c>
      <c r="D129" s="81" t="s">
        <v>865</v>
      </c>
      <c r="E129" s="82" t="s">
        <v>866</v>
      </c>
      <c r="F129" s="82" t="s">
        <v>867</v>
      </c>
      <c r="G129" s="82">
        <f>SUMIF(Prostori!A:A,Oprema!A129,Prostori!C:C)</f>
        <v>86</v>
      </c>
      <c r="H129" s="204"/>
      <c r="I129" s="83">
        <f t="shared" si="0"/>
        <v>0</v>
      </c>
      <c r="J129" s="2" t="s">
        <v>868</v>
      </c>
      <c r="K129"/>
      <c r="L129"/>
      <c r="M129"/>
      <c r="N129" s="29" t="s">
        <v>869</v>
      </c>
    </row>
    <row r="130" spans="1:14" s="28" customFormat="1" ht="72">
      <c r="A130" s="87" t="s">
        <v>144</v>
      </c>
      <c r="B130" s="87" t="s">
        <v>870</v>
      </c>
      <c r="C130" s="89" t="s">
        <v>871</v>
      </c>
      <c r="D130" s="89" t="s">
        <v>872</v>
      </c>
      <c r="E130" s="87" t="s">
        <v>819</v>
      </c>
      <c r="F130" s="87"/>
      <c r="G130" s="87">
        <f>SUMIF(Prostori!A:A,Oprema!A130,Prostori!C:C)</f>
        <v>2</v>
      </c>
      <c r="H130" s="208"/>
      <c r="I130" s="88">
        <f t="shared" si="0"/>
        <v>0</v>
      </c>
      <c r="J130" s="2" t="s">
        <v>868</v>
      </c>
      <c r="K130"/>
      <c r="L130"/>
      <c r="M130"/>
      <c r="N130" s="32"/>
    </row>
    <row r="131" spans="1:14" s="28" customFormat="1" ht="43.2">
      <c r="A131" s="87" t="s">
        <v>147</v>
      </c>
      <c r="B131" s="89" t="s">
        <v>873</v>
      </c>
      <c r="C131" s="89" t="s">
        <v>874</v>
      </c>
      <c r="D131" s="89" t="s">
        <v>875</v>
      </c>
      <c r="E131" s="87" t="s">
        <v>876</v>
      </c>
      <c r="F131" s="87"/>
      <c r="G131" s="87">
        <f>SUMIF(Prostori!A:A,Oprema!A131,Prostori!C:C)</f>
        <v>6</v>
      </c>
      <c r="H131" s="208"/>
      <c r="I131" s="88">
        <f t="shared" si="0"/>
        <v>0</v>
      </c>
      <c r="J131" s="2" t="s">
        <v>868</v>
      </c>
      <c r="K131"/>
      <c r="L131"/>
      <c r="M131"/>
    </row>
    <row r="132" spans="1:14" s="28" customFormat="1" ht="28.8">
      <c r="A132" s="87" t="s">
        <v>148</v>
      </c>
      <c r="B132" s="87" t="s">
        <v>877</v>
      </c>
      <c r="C132" s="89" t="s">
        <v>878</v>
      </c>
      <c r="D132" s="89" t="s">
        <v>879</v>
      </c>
      <c r="E132" s="87" t="s">
        <v>876</v>
      </c>
      <c r="F132" s="87"/>
      <c r="G132" s="87">
        <f>SUMIF(Prostori!A:A,Oprema!A132,Prostori!C:C)</f>
        <v>24</v>
      </c>
      <c r="H132" s="208"/>
      <c r="I132" s="88">
        <f t="shared" si="0"/>
        <v>0</v>
      </c>
      <c r="J132" s="2" t="s">
        <v>868</v>
      </c>
      <c r="K132"/>
      <c r="L132"/>
      <c r="M132"/>
    </row>
    <row r="133" spans="1:14" s="28" customFormat="1" ht="28.8">
      <c r="A133" s="87" t="s">
        <v>149</v>
      </c>
      <c r="B133" s="87" t="s">
        <v>880</v>
      </c>
      <c r="C133" s="89" t="s">
        <v>881</v>
      </c>
      <c r="D133" s="89" t="s">
        <v>882</v>
      </c>
      <c r="E133" s="87" t="s">
        <v>876</v>
      </c>
      <c r="F133" s="87"/>
      <c r="G133" s="87">
        <f>SUMIF(Prostori!A:A,Oprema!A133,Prostori!C:C)</f>
        <v>13</v>
      </c>
      <c r="H133" s="208"/>
      <c r="I133" s="88">
        <f t="shared" ref="I133:I204" si="3">G133*H133</f>
        <v>0</v>
      </c>
      <c r="J133" s="2" t="s">
        <v>868</v>
      </c>
      <c r="K133"/>
      <c r="L133"/>
      <c r="M133"/>
    </row>
    <row r="134" spans="1:14" s="28" customFormat="1" ht="43.2">
      <c r="A134" s="87" t="s">
        <v>150</v>
      </c>
      <c r="B134" s="87" t="s">
        <v>883</v>
      </c>
      <c r="C134" s="89" t="s">
        <v>884</v>
      </c>
      <c r="D134" s="89" t="s">
        <v>885</v>
      </c>
      <c r="E134" s="87" t="s">
        <v>876</v>
      </c>
      <c r="F134" s="87"/>
      <c r="G134" s="87">
        <f>SUMIF(Prostori!A:A,Oprema!A134,Prostori!C:C)</f>
        <v>4</v>
      </c>
      <c r="H134" s="208"/>
      <c r="I134" s="88">
        <f t="shared" si="3"/>
        <v>0</v>
      </c>
      <c r="J134" s="2" t="s">
        <v>868</v>
      </c>
      <c r="K134"/>
      <c r="L134"/>
      <c r="M134"/>
    </row>
    <row r="135" spans="1:14" s="28" customFormat="1" ht="57.6">
      <c r="A135" s="87" t="s">
        <v>151</v>
      </c>
      <c r="B135" s="89" t="s">
        <v>886</v>
      </c>
      <c r="C135" s="89" t="s">
        <v>887</v>
      </c>
      <c r="D135" s="89" t="s">
        <v>888</v>
      </c>
      <c r="E135" s="87" t="s">
        <v>819</v>
      </c>
      <c r="F135" s="87"/>
      <c r="G135" s="87">
        <f>SUMIF(Prostori!A:A,Oprema!A135,Prostori!C:C)</f>
        <v>7</v>
      </c>
      <c r="H135" s="208"/>
      <c r="I135" s="88">
        <f t="shared" si="3"/>
        <v>0</v>
      </c>
      <c r="J135" s="2" t="s">
        <v>868</v>
      </c>
      <c r="K135"/>
      <c r="L135"/>
      <c r="M135"/>
    </row>
    <row r="136" spans="1:14" s="28" customFormat="1" ht="57.6">
      <c r="A136" s="87" t="s">
        <v>152</v>
      </c>
      <c r="B136" s="89" t="s">
        <v>889</v>
      </c>
      <c r="C136" s="89" t="s">
        <v>890</v>
      </c>
      <c r="D136" s="89" t="s">
        <v>891</v>
      </c>
      <c r="E136" s="87" t="s">
        <v>819</v>
      </c>
      <c r="F136" s="87"/>
      <c r="G136" s="87">
        <f>SUMIF(Prostori!A:A,Oprema!A136,Prostori!C:C)</f>
        <v>10</v>
      </c>
      <c r="H136" s="208"/>
      <c r="I136" s="88">
        <f t="shared" si="3"/>
        <v>0</v>
      </c>
      <c r="J136" s="2" t="s">
        <v>868</v>
      </c>
      <c r="K136"/>
      <c r="L136"/>
      <c r="M136"/>
    </row>
    <row r="137" spans="1:14" s="30" customFormat="1" ht="43.2">
      <c r="A137" s="87" t="s">
        <v>239</v>
      </c>
      <c r="B137" s="87" t="s">
        <v>892</v>
      </c>
      <c r="C137" s="89" t="s">
        <v>893</v>
      </c>
      <c r="D137" s="89" t="s">
        <v>894</v>
      </c>
      <c r="E137" s="87" t="s">
        <v>895</v>
      </c>
      <c r="F137" s="87"/>
      <c r="G137" s="87">
        <f>SUMIF(Prostori!A:A,Oprema!A137,Prostori!C:C)</f>
        <v>8</v>
      </c>
      <c r="H137" s="208"/>
      <c r="I137" s="88">
        <f t="shared" si="3"/>
        <v>0</v>
      </c>
      <c r="J137" s="2" t="s">
        <v>896</v>
      </c>
      <c r="K137"/>
      <c r="L137"/>
      <c r="M137"/>
    </row>
    <row r="138" spans="1:14" s="28" customFormat="1" ht="57.6">
      <c r="A138" s="87" t="s">
        <v>154</v>
      </c>
      <c r="B138" s="89" t="s">
        <v>897</v>
      </c>
      <c r="C138" s="89" t="s">
        <v>898</v>
      </c>
      <c r="D138" s="89" t="s">
        <v>899</v>
      </c>
      <c r="E138" s="87" t="s">
        <v>819</v>
      </c>
      <c r="F138" s="87"/>
      <c r="G138" s="87">
        <f>SUMIF(Prostori!A:A,Oprema!A138,Prostori!C:C)</f>
        <v>23</v>
      </c>
      <c r="H138" s="208"/>
      <c r="I138" s="88">
        <f t="shared" si="3"/>
        <v>0</v>
      </c>
      <c r="J138" s="2" t="s">
        <v>868</v>
      </c>
      <c r="K138"/>
      <c r="L138"/>
      <c r="M138"/>
    </row>
    <row r="139" spans="1:14" s="30" customFormat="1" ht="130.5" customHeight="1">
      <c r="A139" s="87" t="s">
        <v>345</v>
      </c>
      <c r="B139" s="87" t="s">
        <v>900</v>
      </c>
      <c r="C139" s="89" t="s">
        <v>901</v>
      </c>
      <c r="D139" s="89" t="s">
        <v>902</v>
      </c>
      <c r="E139" s="87" t="s">
        <v>895</v>
      </c>
      <c r="F139" s="87"/>
      <c r="G139" s="87">
        <f>SUMIF(Prostori!A:A,Oprema!A139,Prostori!C:C)</f>
        <v>1</v>
      </c>
      <c r="H139" s="208"/>
      <c r="I139" s="88">
        <f t="shared" si="3"/>
        <v>0</v>
      </c>
      <c r="J139" s="2" t="s">
        <v>868</v>
      </c>
      <c r="K139"/>
      <c r="L139"/>
      <c r="M139"/>
    </row>
    <row r="140" spans="1:14" s="28" customFormat="1" ht="43.2">
      <c r="A140" s="87" t="s">
        <v>140</v>
      </c>
      <c r="B140" s="87" t="s">
        <v>903</v>
      </c>
      <c r="C140" s="89" t="s">
        <v>904</v>
      </c>
      <c r="D140" s="89" t="s">
        <v>905</v>
      </c>
      <c r="E140" s="87" t="s">
        <v>866</v>
      </c>
      <c r="F140" s="87"/>
      <c r="G140" s="87">
        <f>SUMIF(Prostori!A:A,Oprema!A140,Prostori!C:C)</f>
        <v>4</v>
      </c>
      <c r="H140" s="208"/>
      <c r="I140" s="88">
        <f t="shared" si="3"/>
        <v>0</v>
      </c>
      <c r="J140" s="2" t="s">
        <v>868</v>
      </c>
      <c r="K140"/>
      <c r="L140"/>
      <c r="M140"/>
      <c r="N140" s="32"/>
    </row>
    <row r="141" spans="1:14" s="28" customFormat="1" ht="79.95" customHeight="1">
      <c r="A141" s="87" t="s">
        <v>165</v>
      </c>
      <c r="B141" s="89" t="s">
        <v>906</v>
      </c>
      <c r="C141" s="87" t="s">
        <v>907</v>
      </c>
      <c r="D141" s="92" t="s">
        <v>908</v>
      </c>
      <c r="E141" s="87" t="s">
        <v>819</v>
      </c>
      <c r="F141" s="87"/>
      <c r="G141" s="87">
        <f>SUMIF(Prostori!A:A,Oprema!A141,Prostori!C:C)</f>
        <v>5</v>
      </c>
      <c r="H141" s="208"/>
      <c r="I141" s="88">
        <f t="shared" si="3"/>
        <v>0</v>
      </c>
      <c r="J141" s="2" t="s">
        <v>868</v>
      </c>
      <c r="K141"/>
      <c r="L141"/>
      <c r="M141"/>
    </row>
    <row r="142" spans="1:14" s="28" customFormat="1" ht="57.6">
      <c r="A142" s="87" t="s">
        <v>166</v>
      </c>
      <c r="B142" s="89" t="s">
        <v>909</v>
      </c>
      <c r="C142" s="89" t="s">
        <v>910</v>
      </c>
      <c r="D142" s="89" t="s">
        <v>911</v>
      </c>
      <c r="E142" s="87" t="s">
        <v>819</v>
      </c>
      <c r="F142" s="87"/>
      <c r="G142" s="87">
        <f>SUMIF(Prostori!A:A,Oprema!A142,Prostori!C:C)</f>
        <v>5</v>
      </c>
      <c r="H142" s="208"/>
      <c r="I142" s="88">
        <f t="shared" si="3"/>
        <v>0</v>
      </c>
      <c r="J142" s="2" t="s">
        <v>868</v>
      </c>
      <c r="K142"/>
      <c r="L142"/>
      <c r="M142"/>
    </row>
    <row r="143" spans="1:14" s="28" customFormat="1" ht="57.6">
      <c r="A143" s="87" t="s">
        <v>167</v>
      </c>
      <c r="B143" s="89" t="s">
        <v>912</v>
      </c>
      <c r="C143" s="87" t="s">
        <v>913</v>
      </c>
      <c r="D143" s="89" t="s">
        <v>914</v>
      </c>
      <c r="E143" s="87" t="s">
        <v>819</v>
      </c>
      <c r="F143" s="87"/>
      <c r="G143" s="87">
        <f>SUMIF(Prostori!A:A,Oprema!A143,Prostori!C:C)</f>
        <v>10</v>
      </c>
      <c r="H143" s="208"/>
      <c r="I143" s="88">
        <f t="shared" si="3"/>
        <v>0</v>
      </c>
      <c r="J143" s="2" t="s">
        <v>868</v>
      </c>
      <c r="K143"/>
      <c r="L143"/>
      <c r="M143"/>
    </row>
    <row r="144" spans="1:14" s="28" customFormat="1" ht="57.6">
      <c r="A144" s="87" t="s">
        <v>168</v>
      </c>
      <c r="B144" s="89" t="s">
        <v>915</v>
      </c>
      <c r="C144" s="87" t="s">
        <v>913</v>
      </c>
      <c r="D144" s="89" t="s">
        <v>916</v>
      </c>
      <c r="E144" s="87" t="s">
        <v>819</v>
      </c>
      <c r="F144" s="87"/>
      <c r="G144" s="87">
        <f>SUMIF(Prostori!A:A,Oprema!A144,Prostori!C:C)</f>
        <v>5</v>
      </c>
      <c r="H144" s="208"/>
      <c r="I144" s="88">
        <f t="shared" si="3"/>
        <v>0</v>
      </c>
      <c r="J144" s="2" t="s">
        <v>868</v>
      </c>
      <c r="K144"/>
      <c r="L144"/>
      <c r="M144"/>
    </row>
    <row r="145" spans="1:14" s="28" customFormat="1" ht="43.2">
      <c r="A145" s="87" t="s">
        <v>169</v>
      </c>
      <c r="B145" s="87" t="s">
        <v>917</v>
      </c>
      <c r="C145" s="87" t="s">
        <v>918</v>
      </c>
      <c r="D145" s="89" t="s">
        <v>919</v>
      </c>
      <c r="E145" s="87" t="s">
        <v>876</v>
      </c>
      <c r="F145" s="87"/>
      <c r="G145" s="87">
        <f>SUMIF(Prostori!A:A,Oprema!A145,Prostori!C:C)</f>
        <v>8</v>
      </c>
      <c r="H145" s="208"/>
      <c r="I145" s="88">
        <f t="shared" si="3"/>
        <v>0</v>
      </c>
      <c r="J145" s="2" t="s">
        <v>868</v>
      </c>
      <c r="K145"/>
      <c r="L145"/>
      <c r="M145"/>
    </row>
    <row r="146" spans="1:14" ht="57.6">
      <c r="A146" s="87" t="s">
        <v>159</v>
      </c>
      <c r="B146" s="89" t="s">
        <v>920</v>
      </c>
      <c r="C146" s="89" t="s">
        <v>921</v>
      </c>
      <c r="D146" s="89" t="s">
        <v>922</v>
      </c>
      <c r="E146" s="87" t="s">
        <v>923</v>
      </c>
      <c r="F146" s="87"/>
      <c r="G146" s="87">
        <f>SUMIF(Prostori!A:A,Oprema!A146,Prostori!C:C)</f>
        <v>1</v>
      </c>
      <c r="H146" s="208"/>
      <c r="I146" s="88">
        <f t="shared" si="3"/>
        <v>0</v>
      </c>
      <c r="J146" s="2" t="s">
        <v>868</v>
      </c>
      <c r="N146" s="36"/>
    </row>
    <row r="147" spans="1:14" s="28" customFormat="1" ht="43.2">
      <c r="A147" s="87" t="s">
        <v>170</v>
      </c>
      <c r="B147" s="87" t="s">
        <v>924</v>
      </c>
      <c r="C147" s="87" t="s">
        <v>925</v>
      </c>
      <c r="D147" s="89" t="s">
        <v>926</v>
      </c>
      <c r="E147" s="87" t="s">
        <v>876</v>
      </c>
      <c r="F147" s="87" t="s">
        <v>927</v>
      </c>
      <c r="G147" s="87">
        <f>SUMIF(Prostori!A:A,Oprema!A147,Prostori!C:C)</f>
        <v>25</v>
      </c>
      <c r="H147" s="208"/>
      <c r="I147" s="88">
        <f t="shared" si="3"/>
        <v>0</v>
      </c>
      <c r="J147" s="2" t="s">
        <v>896</v>
      </c>
      <c r="K147"/>
      <c r="L147"/>
      <c r="M147"/>
    </row>
    <row r="148" spans="1:14" s="28" customFormat="1" ht="43.2">
      <c r="A148" s="87" t="s">
        <v>171</v>
      </c>
      <c r="B148" s="87" t="s">
        <v>928</v>
      </c>
      <c r="C148" s="87" t="s">
        <v>929</v>
      </c>
      <c r="D148" s="89" t="s">
        <v>930</v>
      </c>
      <c r="E148" s="87" t="s">
        <v>876</v>
      </c>
      <c r="F148" s="87" t="s">
        <v>931</v>
      </c>
      <c r="G148" s="87">
        <f>SUMIF(Prostori!A:A,Oprema!A148,Prostori!C:C)</f>
        <v>7</v>
      </c>
      <c r="H148" s="208"/>
      <c r="I148" s="88">
        <f t="shared" si="3"/>
        <v>0</v>
      </c>
      <c r="J148" s="2" t="s">
        <v>868</v>
      </c>
      <c r="K148"/>
      <c r="L148"/>
      <c r="M148"/>
    </row>
    <row r="149" spans="1:14" s="28" customFormat="1" ht="43.2">
      <c r="A149" s="87" t="s">
        <v>172</v>
      </c>
      <c r="B149" s="87" t="s">
        <v>932</v>
      </c>
      <c r="C149" s="87" t="s">
        <v>933</v>
      </c>
      <c r="D149" s="89" t="s">
        <v>934</v>
      </c>
      <c r="E149" s="87" t="s">
        <v>876</v>
      </c>
      <c r="F149" s="87"/>
      <c r="G149" s="87">
        <f>SUMIF(Prostori!A:A,Oprema!A149,Prostori!C:C)</f>
        <v>3</v>
      </c>
      <c r="H149" s="208"/>
      <c r="I149" s="88">
        <f t="shared" si="3"/>
        <v>0</v>
      </c>
      <c r="J149" s="2" t="s">
        <v>868</v>
      </c>
      <c r="K149"/>
      <c r="L149"/>
      <c r="M149"/>
    </row>
    <row r="150" spans="1:14" ht="28.8">
      <c r="A150" s="87" t="s">
        <v>162</v>
      </c>
      <c r="B150" s="89" t="s">
        <v>935</v>
      </c>
      <c r="C150" s="89" t="s">
        <v>936</v>
      </c>
      <c r="D150" s="89" t="s">
        <v>937</v>
      </c>
      <c r="E150" s="87" t="s">
        <v>923</v>
      </c>
      <c r="F150" s="87"/>
      <c r="G150" s="87">
        <f>SUMIF(Prostori!A:A,Oprema!A150,Prostori!C:C)</f>
        <v>1</v>
      </c>
      <c r="H150" s="208"/>
      <c r="I150" s="88">
        <f t="shared" si="3"/>
        <v>0</v>
      </c>
      <c r="J150" s="2" t="s">
        <v>868</v>
      </c>
      <c r="N150" s="7" t="s">
        <v>938</v>
      </c>
    </row>
    <row r="151" spans="1:14" ht="43.2">
      <c r="A151" s="87" t="s">
        <v>185</v>
      </c>
      <c r="B151" s="89" t="s">
        <v>939</v>
      </c>
      <c r="C151" s="89" t="s">
        <v>940</v>
      </c>
      <c r="D151" s="89" t="s">
        <v>941</v>
      </c>
      <c r="E151" s="87" t="s">
        <v>876</v>
      </c>
      <c r="F151" s="87"/>
      <c r="G151" s="87">
        <f>SUMIF(Prostori!A:A,Oprema!A151,Prostori!C:C)</f>
        <v>2</v>
      </c>
      <c r="H151" s="208"/>
      <c r="I151" s="88">
        <f>G151*H151</f>
        <v>0</v>
      </c>
      <c r="J151" s="2" t="s">
        <v>868</v>
      </c>
      <c r="N151" s="7"/>
    </row>
    <row r="152" spans="1:14" s="75" customFormat="1" ht="86.4">
      <c r="A152" s="154" t="s">
        <v>275</v>
      </c>
      <c r="B152" s="155" t="s">
        <v>942</v>
      </c>
      <c r="C152" s="156" t="s">
        <v>943</v>
      </c>
      <c r="D152" s="157" t="s">
        <v>944</v>
      </c>
      <c r="E152" s="154" t="s">
        <v>2578</v>
      </c>
      <c r="F152" s="154"/>
      <c r="G152" s="154">
        <f>SUMIF(Prostori!A:A,Oprema!A152,Prostori!C:C)</f>
        <v>13</v>
      </c>
      <c r="H152" s="209"/>
      <c r="I152" s="158">
        <f t="shared" ref="I152:I153" si="4">G152*H152</f>
        <v>0</v>
      </c>
      <c r="J152" s="155" t="s">
        <v>868</v>
      </c>
      <c r="N152" s="159"/>
    </row>
    <row r="153" spans="1:14" s="75" customFormat="1" ht="93.6" customHeight="1">
      <c r="A153" s="154" t="s">
        <v>276</v>
      </c>
      <c r="B153" s="92" t="s">
        <v>946</v>
      </c>
      <c r="C153" s="92" t="s">
        <v>940</v>
      </c>
      <c r="D153" s="157" t="s">
        <v>947</v>
      </c>
      <c r="E153" s="154" t="s">
        <v>2578</v>
      </c>
      <c r="F153" s="154"/>
      <c r="G153" s="154">
        <f>SUMIF(Prostori!A:A,Oprema!A153,Prostori!C:C)</f>
        <v>14</v>
      </c>
      <c r="H153" s="209"/>
      <c r="I153" s="158">
        <f t="shared" si="4"/>
        <v>0</v>
      </c>
      <c r="J153" s="155" t="s">
        <v>868</v>
      </c>
      <c r="N153" s="159"/>
    </row>
    <row r="154" spans="1:14" s="75" customFormat="1" ht="86.4">
      <c r="A154" s="154" t="s">
        <v>274</v>
      </c>
      <c r="B154" s="118" t="s">
        <v>948</v>
      </c>
      <c r="C154" s="106" t="s">
        <v>949</v>
      </c>
      <c r="D154" s="160" t="s">
        <v>950</v>
      </c>
      <c r="E154" s="154" t="s">
        <v>951</v>
      </c>
      <c r="F154" s="154"/>
      <c r="G154" s="154">
        <f>SUMIF(Prostori!A:A,Oprema!A154,Prostori!C:C)</f>
        <v>4</v>
      </c>
      <c r="H154" s="209"/>
      <c r="I154" s="158">
        <f>G154*H154</f>
        <v>0</v>
      </c>
      <c r="J154" s="155" t="s">
        <v>868</v>
      </c>
      <c r="N154" s="159"/>
    </row>
    <row r="155" spans="1:14" s="28" customFormat="1" ht="158.4">
      <c r="A155" s="87" t="s">
        <v>62</v>
      </c>
      <c r="B155" s="87" t="s">
        <v>952</v>
      </c>
      <c r="C155" s="89" t="s">
        <v>953</v>
      </c>
      <c r="D155" s="89" t="s">
        <v>954</v>
      </c>
      <c r="E155" s="87" t="s">
        <v>955</v>
      </c>
      <c r="F155" s="87"/>
      <c r="G155" s="87">
        <f>SUMIF(Prostori!A:A,Oprema!A155,Prostori!C:C)</f>
        <v>4</v>
      </c>
      <c r="H155" s="208"/>
      <c r="I155" s="88">
        <f t="shared" si="3"/>
        <v>0</v>
      </c>
      <c r="J155" s="2" t="s">
        <v>956</v>
      </c>
      <c r="K155"/>
      <c r="L155"/>
      <c r="M155"/>
    </row>
    <row r="156" spans="1:14" s="28" customFormat="1" ht="144">
      <c r="A156" s="87" t="s">
        <v>131</v>
      </c>
      <c r="B156" s="87" t="s">
        <v>957</v>
      </c>
      <c r="C156" s="89" t="s">
        <v>958</v>
      </c>
      <c r="D156" s="89" t="s">
        <v>959</v>
      </c>
      <c r="E156" s="87" t="s">
        <v>955</v>
      </c>
      <c r="F156" s="87"/>
      <c r="G156" s="87">
        <f>SUMIF(Prostori!A:A,Oprema!A156,Prostori!C:C)</f>
        <v>3</v>
      </c>
      <c r="H156" s="208"/>
      <c r="I156" s="88">
        <f t="shared" si="3"/>
        <v>0</v>
      </c>
      <c r="J156" s="2" t="s">
        <v>956</v>
      </c>
      <c r="K156"/>
      <c r="L156"/>
      <c r="M156"/>
    </row>
    <row r="157" spans="1:14" s="28" customFormat="1" ht="100.8">
      <c r="A157" s="87" t="s">
        <v>134</v>
      </c>
      <c r="B157" s="87" t="s">
        <v>960</v>
      </c>
      <c r="C157" s="89" t="s">
        <v>961</v>
      </c>
      <c r="D157" s="89" t="s">
        <v>962</v>
      </c>
      <c r="E157" s="87" t="s">
        <v>951</v>
      </c>
      <c r="F157" s="87"/>
      <c r="G157" s="87">
        <f>SUMIF(Prostori!A:A,Oprema!A157,Prostori!C:C)</f>
        <v>1</v>
      </c>
      <c r="H157" s="208"/>
      <c r="I157" s="88">
        <f t="shared" si="3"/>
        <v>0</v>
      </c>
      <c r="J157" s="2" t="s">
        <v>956</v>
      </c>
      <c r="K157"/>
      <c r="L157"/>
      <c r="M157"/>
      <c r="N157" s="29" t="s">
        <v>963</v>
      </c>
    </row>
    <row r="158" spans="1:14" s="30" customFormat="1" ht="302.39999999999998">
      <c r="A158" s="87" t="s">
        <v>229</v>
      </c>
      <c r="B158" s="87" t="s">
        <v>965</v>
      </c>
      <c r="C158" s="89" t="s">
        <v>966</v>
      </c>
      <c r="D158" s="89" t="s">
        <v>967</v>
      </c>
      <c r="E158" s="87" t="s">
        <v>975</v>
      </c>
      <c r="F158" s="87"/>
      <c r="G158" s="87">
        <f>SUMIF(Prostori!A:A,Oprema!A158,Prostori!C:C)</f>
        <v>1</v>
      </c>
      <c r="H158" s="208"/>
      <c r="I158" s="88">
        <f t="shared" si="3"/>
        <v>0</v>
      </c>
      <c r="J158" s="2" t="s">
        <v>956</v>
      </c>
      <c r="K158"/>
      <c r="L158"/>
      <c r="M158"/>
    </row>
    <row r="159" spans="1:14" s="161" customFormat="1" ht="244.8">
      <c r="A159" s="154" t="s">
        <v>232</v>
      </c>
      <c r="B159" s="154" t="s">
        <v>969</v>
      </c>
      <c r="C159" s="92" t="s">
        <v>970</v>
      </c>
      <c r="D159" s="92" t="s">
        <v>971</v>
      </c>
      <c r="E159" s="154" t="s">
        <v>975</v>
      </c>
      <c r="F159" s="154"/>
      <c r="G159" s="154">
        <f>SUMIF(Prostori!A:A,Oprema!A159,Prostori!C:C)</f>
        <v>1</v>
      </c>
      <c r="H159" s="209"/>
      <c r="I159" s="158">
        <f t="shared" si="3"/>
        <v>0</v>
      </c>
      <c r="J159" s="155" t="s">
        <v>956</v>
      </c>
      <c r="K159" s="75"/>
      <c r="L159" s="75"/>
      <c r="M159" s="75"/>
    </row>
    <row r="160" spans="1:14" ht="374.4">
      <c r="A160" s="87" t="s">
        <v>209</v>
      </c>
      <c r="B160" s="87" t="s">
        <v>972</v>
      </c>
      <c r="C160" s="89" t="s">
        <v>973</v>
      </c>
      <c r="D160" s="89" t="s">
        <v>974</v>
      </c>
      <c r="E160" s="87" t="s">
        <v>980</v>
      </c>
      <c r="F160" s="87"/>
      <c r="G160" s="87"/>
      <c r="H160" s="210"/>
      <c r="I160" s="88"/>
      <c r="J160" s="2" t="s">
        <v>956</v>
      </c>
    </row>
    <row r="161" spans="1:14" s="30" customFormat="1" ht="331.2">
      <c r="A161" s="87" t="s">
        <v>209</v>
      </c>
      <c r="B161" s="87"/>
      <c r="C161" s="89"/>
      <c r="D161" s="89" t="s">
        <v>976</v>
      </c>
      <c r="E161" s="87"/>
      <c r="F161" s="87"/>
      <c r="G161" s="87">
        <f>SUMIF(Prostori!A:A,Oprema!A161,Prostori!C:C)</f>
        <v>1</v>
      </c>
      <c r="H161" s="208"/>
      <c r="I161" s="88">
        <f t="shared" ref="I161" si="5">G161*H161</f>
        <v>0</v>
      </c>
      <c r="J161" s="2" t="s">
        <v>956</v>
      </c>
      <c r="K161"/>
      <c r="L161"/>
      <c r="M161"/>
    </row>
    <row r="162" spans="1:14" ht="28.8">
      <c r="A162" s="87" t="s">
        <v>215</v>
      </c>
      <c r="B162" s="87" t="s">
        <v>977</v>
      </c>
      <c r="C162" s="89" t="s">
        <v>978</v>
      </c>
      <c r="D162" s="89" t="s">
        <v>979</v>
      </c>
      <c r="E162" s="84" t="s">
        <v>945</v>
      </c>
      <c r="F162" s="87"/>
      <c r="G162" s="87">
        <f>SUMIF(Prostori!A:A,Oprema!A162,Prostori!C:C)</f>
        <v>1</v>
      </c>
      <c r="H162" s="208"/>
      <c r="I162" s="88">
        <f t="shared" si="3"/>
        <v>0</v>
      </c>
      <c r="J162" s="2" t="s">
        <v>956</v>
      </c>
    </row>
    <row r="163" spans="1:14" ht="216">
      <c r="A163" s="87" t="s">
        <v>120</v>
      </c>
      <c r="B163" s="95" t="s">
        <v>981</v>
      </c>
      <c r="C163" s="96" t="s">
        <v>982</v>
      </c>
      <c r="D163" s="96" t="s">
        <v>983</v>
      </c>
      <c r="E163" s="84" t="s">
        <v>951</v>
      </c>
      <c r="F163" s="87"/>
      <c r="G163" s="87">
        <f>SUMIF(Prostori!A:A,Oprema!A163,Prostori!C:C)</f>
        <v>24</v>
      </c>
      <c r="H163" s="209"/>
      <c r="I163" s="88">
        <f t="shared" si="3"/>
        <v>0</v>
      </c>
      <c r="J163" s="2" t="s">
        <v>956</v>
      </c>
      <c r="N163" s="63"/>
    </row>
    <row r="164" spans="1:14" s="27" customFormat="1" ht="28.8">
      <c r="A164" s="84" t="s">
        <v>138</v>
      </c>
      <c r="B164" s="84" t="s">
        <v>984</v>
      </c>
      <c r="C164" s="91" t="s">
        <v>985</v>
      </c>
      <c r="D164" s="91" t="s">
        <v>986</v>
      </c>
      <c r="E164" s="84" t="s">
        <v>866</v>
      </c>
      <c r="F164" s="84"/>
      <c r="G164" s="84">
        <f>SUMIF(Prostori!A:A,Oprema!A164,Prostori!C:C)</f>
        <v>4</v>
      </c>
      <c r="H164" s="211"/>
      <c r="I164" s="97">
        <f t="shared" si="3"/>
        <v>0</v>
      </c>
      <c r="J164" s="26" t="s">
        <v>956</v>
      </c>
    </row>
    <row r="165" spans="1:14" s="28" customFormat="1" ht="72">
      <c r="A165" s="87" t="s">
        <v>207</v>
      </c>
      <c r="B165" s="87" t="s">
        <v>987</v>
      </c>
      <c r="C165" s="89" t="s">
        <v>988</v>
      </c>
      <c r="D165" s="89" t="s">
        <v>989</v>
      </c>
      <c r="E165" s="87" t="s">
        <v>951</v>
      </c>
      <c r="F165" s="87"/>
      <c r="G165" s="87">
        <f>SUMIF(Prostori!A:A,Oprema!A165,Prostori!C:C)</f>
        <v>1</v>
      </c>
      <c r="H165" s="208"/>
      <c r="I165" s="88">
        <f t="shared" si="3"/>
        <v>0</v>
      </c>
      <c r="J165" s="2" t="s">
        <v>956</v>
      </c>
      <c r="K165"/>
      <c r="L165"/>
      <c r="M165"/>
    </row>
    <row r="166" spans="1:14" s="28" customFormat="1" ht="28.8">
      <c r="A166" s="87" t="s">
        <v>158</v>
      </c>
      <c r="B166" s="89" t="s">
        <v>990</v>
      </c>
      <c r="C166" s="89" t="s">
        <v>991</v>
      </c>
      <c r="D166" s="89" t="s">
        <v>992</v>
      </c>
      <c r="E166" s="87" t="s">
        <v>876</v>
      </c>
      <c r="F166" s="87" t="s">
        <v>993</v>
      </c>
      <c r="G166" s="87">
        <f>SUMIF(Prostori!A:A,Oprema!A166,Prostori!C:C)</f>
        <v>6</v>
      </c>
      <c r="H166" s="208"/>
      <c r="I166" s="88">
        <f t="shared" si="3"/>
        <v>0</v>
      </c>
      <c r="J166" s="2" t="s">
        <v>956</v>
      </c>
      <c r="K166"/>
      <c r="L166"/>
      <c r="M166"/>
    </row>
    <row r="167" spans="1:14" ht="139.5" customHeight="1">
      <c r="A167" s="87" t="s">
        <v>237</v>
      </c>
      <c r="B167" s="87" t="s">
        <v>994</v>
      </c>
      <c r="C167" s="87" t="s">
        <v>995</v>
      </c>
      <c r="D167" s="92" t="s">
        <v>996</v>
      </c>
      <c r="E167" s="87" t="s">
        <v>945</v>
      </c>
      <c r="F167" s="87"/>
      <c r="G167" s="87">
        <f>SUMIF(Prostori!A:A,Oprema!A167,Prostori!C:C)</f>
        <v>1</v>
      </c>
      <c r="H167" s="208"/>
      <c r="I167" s="88">
        <f t="shared" si="3"/>
        <v>0</v>
      </c>
      <c r="J167" s="2" t="s">
        <v>956</v>
      </c>
    </row>
    <row r="168" spans="1:14" s="28" customFormat="1" ht="57.6">
      <c r="A168" s="87" t="s">
        <v>72</v>
      </c>
      <c r="B168" s="89" t="s">
        <v>997</v>
      </c>
      <c r="C168" s="89" t="s">
        <v>998</v>
      </c>
      <c r="D168" s="89" t="s">
        <v>999</v>
      </c>
      <c r="E168" s="87" t="s">
        <v>955</v>
      </c>
      <c r="F168" s="87"/>
      <c r="G168" s="87">
        <f>SUMIF(Prostori!A:A,Oprema!A168,Prostori!C:C)</f>
        <v>4</v>
      </c>
      <c r="H168" s="208"/>
      <c r="I168" s="88">
        <f t="shared" si="3"/>
        <v>0</v>
      </c>
      <c r="J168" s="2" t="s">
        <v>956</v>
      </c>
      <c r="K168"/>
      <c r="L168"/>
      <c r="M168" s="78"/>
    </row>
    <row r="169" spans="1:14" s="28" customFormat="1" ht="43.2">
      <c r="A169" s="87" t="s">
        <v>79</v>
      </c>
      <c r="B169" s="89" t="s">
        <v>1000</v>
      </c>
      <c r="C169" s="89" t="s">
        <v>1001</v>
      </c>
      <c r="D169" s="89" t="s">
        <v>1002</v>
      </c>
      <c r="E169" s="87" t="s">
        <v>955</v>
      </c>
      <c r="F169" s="87"/>
      <c r="G169" s="87">
        <f>SUMIF(Prostori!A:A,Oprema!A169,Prostori!C:C)</f>
        <v>4</v>
      </c>
      <c r="H169" s="208"/>
      <c r="I169" s="88">
        <f t="shared" si="3"/>
        <v>0</v>
      </c>
      <c r="J169" s="2" t="s">
        <v>956</v>
      </c>
      <c r="K169"/>
      <c r="L169"/>
      <c r="M169" s="78"/>
    </row>
    <row r="170" spans="1:14" s="28" customFormat="1" ht="129.6">
      <c r="A170" s="87" t="s">
        <v>141</v>
      </c>
      <c r="B170" s="89" t="s">
        <v>1003</v>
      </c>
      <c r="C170" s="89" t="s">
        <v>1004</v>
      </c>
      <c r="D170" s="89" t="s">
        <v>1005</v>
      </c>
      <c r="E170" s="87" t="s">
        <v>964</v>
      </c>
      <c r="F170" s="87"/>
      <c r="G170" s="87">
        <f>SUMIF(Prostori!A:A,Oprema!A170,Prostori!C:C)</f>
        <v>1</v>
      </c>
      <c r="H170" s="208"/>
      <c r="I170" s="88">
        <f t="shared" si="3"/>
        <v>0</v>
      </c>
      <c r="J170" s="2" t="s">
        <v>956</v>
      </c>
      <c r="K170"/>
      <c r="L170"/>
      <c r="M170"/>
    </row>
    <row r="171" spans="1:14" s="28" customFormat="1" ht="57.6">
      <c r="A171" s="87" t="s">
        <v>85</v>
      </c>
      <c r="B171" s="89" t="s">
        <v>1006</v>
      </c>
      <c r="C171" s="89" t="s">
        <v>1007</v>
      </c>
      <c r="D171" s="89" t="s">
        <v>1008</v>
      </c>
      <c r="E171" s="87" t="s">
        <v>1009</v>
      </c>
      <c r="F171" s="87"/>
      <c r="G171" s="87">
        <f>SUMIF(Prostori!A:A,Oprema!A171,Prostori!C:C)</f>
        <v>1</v>
      </c>
      <c r="H171" s="208"/>
      <c r="I171" s="88">
        <f t="shared" ref="I171:I178" si="6">G171*H171</f>
        <v>0</v>
      </c>
      <c r="J171" s="2" t="s">
        <v>956</v>
      </c>
      <c r="K171"/>
      <c r="L171"/>
      <c r="M171"/>
    </row>
    <row r="172" spans="1:14" s="28" customFormat="1" ht="187.2">
      <c r="A172" s="87" t="s">
        <v>86</v>
      </c>
      <c r="B172" s="87" t="s">
        <v>1010</v>
      </c>
      <c r="C172" s="89" t="s">
        <v>1011</v>
      </c>
      <c r="D172" s="89" t="s">
        <v>1012</v>
      </c>
      <c r="E172" s="87" t="s">
        <v>1009</v>
      </c>
      <c r="F172" s="87"/>
      <c r="G172" s="87">
        <f>SUMIF(Prostori!A:A,Oprema!A172,Prostori!C:C)</f>
        <v>1</v>
      </c>
      <c r="H172" s="208"/>
      <c r="I172" s="88">
        <f t="shared" si="6"/>
        <v>0</v>
      </c>
      <c r="J172" s="2" t="s">
        <v>956</v>
      </c>
      <c r="K172"/>
      <c r="L172"/>
      <c r="M172"/>
    </row>
    <row r="173" spans="1:14" s="28" customFormat="1" ht="57.6">
      <c r="A173" s="87" t="s">
        <v>87</v>
      </c>
      <c r="B173" s="87" t="s">
        <v>1013</v>
      </c>
      <c r="C173" s="87" t="s">
        <v>1014</v>
      </c>
      <c r="D173" s="89" t="s">
        <v>1015</v>
      </c>
      <c r="E173" s="87" t="s">
        <v>1009</v>
      </c>
      <c r="F173" s="87"/>
      <c r="G173" s="87">
        <f>SUMIF(Prostori!A:A,Oprema!A173,Prostori!C:C)</f>
        <v>1</v>
      </c>
      <c r="H173" s="208"/>
      <c r="I173" s="88">
        <f t="shared" si="6"/>
        <v>0</v>
      </c>
      <c r="J173" s="2" t="s">
        <v>956</v>
      </c>
      <c r="K173"/>
      <c r="L173"/>
      <c r="M173"/>
    </row>
    <row r="174" spans="1:14" s="28" customFormat="1" ht="72">
      <c r="A174" s="87" t="s">
        <v>208</v>
      </c>
      <c r="B174" s="87" t="s">
        <v>1016</v>
      </c>
      <c r="C174" s="87" t="s">
        <v>1017</v>
      </c>
      <c r="D174" s="89" t="s">
        <v>1018</v>
      </c>
      <c r="E174" s="87" t="s">
        <v>895</v>
      </c>
      <c r="F174" s="87"/>
      <c r="G174" s="87">
        <f>SUMIF(Prostori!A:A,Oprema!A174,Prostori!C:C)</f>
        <v>3</v>
      </c>
      <c r="H174" s="208"/>
      <c r="I174" s="88">
        <f t="shared" si="6"/>
        <v>0</v>
      </c>
      <c r="J174" s="2" t="s">
        <v>956</v>
      </c>
      <c r="K174"/>
      <c r="L174"/>
      <c r="M174"/>
    </row>
    <row r="175" spans="1:14" s="28" customFormat="1" ht="43.2">
      <c r="A175" s="87" t="s">
        <v>234</v>
      </c>
      <c r="B175" s="87" t="s">
        <v>1019</v>
      </c>
      <c r="C175" s="87" t="s">
        <v>1020</v>
      </c>
      <c r="D175" s="89" t="s">
        <v>1021</v>
      </c>
      <c r="E175" s="87" t="s">
        <v>895</v>
      </c>
      <c r="F175" s="87"/>
      <c r="G175" s="87">
        <f>SUMIF(Prostori!A:A,Oprema!A175,Prostori!C:C)</f>
        <v>1</v>
      </c>
      <c r="H175" s="208"/>
      <c r="I175" s="88">
        <f t="shared" si="6"/>
        <v>0</v>
      </c>
      <c r="J175" s="2" t="s">
        <v>956</v>
      </c>
      <c r="K175"/>
      <c r="L175"/>
      <c r="M175"/>
    </row>
    <row r="176" spans="1:14" s="28" customFormat="1" ht="43.2">
      <c r="A176" s="87" t="s">
        <v>235</v>
      </c>
      <c r="B176" s="87" t="s">
        <v>1022</v>
      </c>
      <c r="C176" s="87" t="s">
        <v>1023</v>
      </c>
      <c r="D176" s="89" t="s">
        <v>1024</v>
      </c>
      <c r="E176" s="87" t="s">
        <v>895</v>
      </c>
      <c r="F176" s="87"/>
      <c r="G176" s="87">
        <f>SUMIF(Prostori!A:A,Oprema!A176,Prostori!C:C)</f>
        <v>3</v>
      </c>
      <c r="H176" s="208"/>
      <c r="I176" s="88">
        <f t="shared" si="6"/>
        <v>0</v>
      </c>
      <c r="J176" s="2" t="s">
        <v>956</v>
      </c>
      <c r="K176"/>
      <c r="L176"/>
      <c r="M176"/>
    </row>
    <row r="177" spans="1:14" s="31" customFormat="1" ht="86.4">
      <c r="A177" s="87" t="s">
        <v>142</v>
      </c>
      <c r="B177" s="87" t="s">
        <v>1025</v>
      </c>
      <c r="C177" s="87" t="s">
        <v>1026</v>
      </c>
      <c r="D177" s="89" t="s">
        <v>1027</v>
      </c>
      <c r="E177" s="87" t="s">
        <v>968</v>
      </c>
      <c r="F177" s="87"/>
      <c r="G177" s="87">
        <f>SUMIF(Prostori!A:A,Oprema!A177,Prostori!C:C)</f>
        <v>1</v>
      </c>
      <c r="H177" s="208"/>
      <c r="I177" s="88">
        <f t="shared" si="6"/>
        <v>0</v>
      </c>
      <c r="J177" s="2" t="s">
        <v>956</v>
      </c>
      <c r="K177"/>
      <c r="L177"/>
      <c r="M177"/>
    </row>
    <row r="178" spans="1:14" s="28" customFormat="1" ht="244.8">
      <c r="A178" s="87" t="s">
        <v>240</v>
      </c>
      <c r="B178" s="87" t="s">
        <v>1028</v>
      </c>
      <c r="C178" s="87" t="s">
        <v>1029</v>
      </c>
      <c r="D178" s="89" t="s">
        <v>1030</v>
      </c>
      <c r="E178" s="87" t="s">
        <v>945</v>
      </c>
      <c r="F178" s="87"/>
      <c r="G178" s="87">
        <f>SUMIF(Prostori!A:A,Oprema!A178,Prostori!C:C)</f>
        <v>1</v>
      </c>
      <c r="H178" s="208"/>
      <c r="I178" s="88">
        <f t="shared" si="6"/>
        <v>0</v>
      </c>
      <c r="J178" s="2" t="s">
        <v>956</v>
      </c>
      <c r="K178"/>
      <c r="L178"/>
      <c r="M178"/>
    </row>
    <row r="179" spans="1:14" s="35" customFormat="1" ht="43.2">
      <c r="A179" s="85" t="s">
        <v>119</v>
      </c>
      <c r="B179" s="86" t="s">
        <v>1031</v>
      </c>
      <c r="C179" s="86" t="s">
        <v>1032</v>
      </c>
      <c r="D179" s="86" t="s">
        <v>1033</v>
      </c>
      <c r="E179" s="87" t="s">
        <v>866</v>
      </c>
      <c r="F179" s="85"/>
      <c r="G179" s="87">
        <f>SUMIF(Prostori!A:A,Oprema!A179,Prostori!C:C)</f>
        <v>18</v>
      </c>
      <c r="H179" s="212"/>
      <c r="I179" s="98">
        <f>G179*H179</f>
        <v>0</v>
      </c>
      <c r="J179" s="34" t="s">
        <v>956</v>
      </c>
    </row>
    <row r="180" spans="1:14" s="35" customFormat="1" ht="57.6">
      <c r="A180" s="85" t="s">
        <v>278</v>
      </c>
      <c r="B180" s="96" t="s">
        <v>1034</v>
      </c>
      <c r="C180" s="86" t="s">
        <v>1035</v>
      </c>
      <c r="D180" s="99" t="s">
        <v>1036</v>
      </c>
      <c r="E180" s="87" t="s">
        <v>964</v>
      </c>
      <c r="F180" s="85"/>
      <c r="G180" s="87">
        <f>SUMIF(Prostori!A:A,Oprema!A180,Prostori!C:C)</f>
        <v>2</v>
      </c>
      <c r="H180" s="212"/>
      <c r="I180" s="98">
        <f>G180*H180</f>
        <v>0</v>
      </c>
      <c r="J180" s="34" t="s">
        <v>956</v>
      </c>
    </row>
    <row r="181" spans="1:14" ht="86.4">
      <c r="A181" s="87" t="s">
        <v>124</v>
      </c>
      <c r="B181" s="87" t="s">
        <v>1037</v>
      </c>
      <c r="C181" s="89" t="s">
        <v>1038</v>
      </c>
      <c r="D181" s="89" t="s">
        <v>2647</v>
      </c>
      <c r="E181" s="87" t="s">
        <v>866</v>
      </c>
      <c r="F181" s="87"/>
      <c r="G181" s="87">
        <v>13</v>
      </c>
      <c r="H181" s="208"/>
      <c r="I181" s="88">
        <f t="shared" si="3"/>
        <v>0</v>
      </c>
      <c r="J181" s="2" t="s">
        <v>1039</v>
      </c>
    </row>
    <row r="182" spans="1:14" ht="72">
      <c r="A182" s="87" t="s">
        <v>125</v>
      </c>
      <c r="B182" s="87" t="s">
        <v>1040</v>
      </c>
      <c r="C182" s="89" t="s">
        <v>1041</v>
      </c>
      <c r="D182" s="89" t="s">
        <v>2646</v>
      </c>
      <c r="E182" s="87" t="s">
        <v>866</v>
      </c>
      <c r="F182" s="87"/>
      <c r="G182" s="87">
        <f>SUMIF(Prostori!A:A,Oprema!A182,Prostori!C:C)</f>
        <v>9</v>
      </c>
      <c r="H182" s="208"/>
      <c r="I182" s="88">
        <f t="shared" si="3"/>
        <v>0</v>
      </c>
      <c r="J182" s="2" t="s">
        <v>1039</v>
      </c>
    </row>
    <row r="183" spans="1:14" ht="86.4">
      <c r="A183" s="87" t="s">
        <v>184</v>
      </c>
      <c r="B183" s="89" t="s">
        <v>1042</v>
      </c>
      <c r="C183" s="89" t="s">
        <v>1043</v>
      </c>
      <c r="D183" s="91" t="s">
        <v>1044</v>
      </c>
      <c r="E183" s="87" t="s">
        <v>923</v>
      </c>
      <c r="F183" s="87"/>
      <c r="G183" s="87">
        <f>SUMIF(Prostori!A:A,Oprema!A183,Prostori!C:C)</f>
        <v>1</v>
      </c>
      <c r="H183" s="208"/>
      <c r="I183" s="88">
        <f>G183*H183</f>
        <v>0</v>
      </c>
      <c r="J183" s="2" t="s">
        <v>1039</v>
      </c>
    </row>
    <row r="184" spans="1:14" ht="86.4">
      <c r="A184" s="87" t="s">
        <v>126</v>
      </c>
      <c r="B184" s="87" t="s">
        <v>1045</v>
      </c>
      <c r="C184" s="89" t="s">
        <v>1046</v>
      </c>
      <c r="D184" s="89" t="s">
        <v>2648</v>
      </c>
      <c r="E184" s="87" t="s">
        <v>866</v>
      </c>
      <c r="F184" s="87"/>
      <c r="G184" s="87">
        <v>1</v>
      </c>
      <c r="H184" s="208"/>
      <c r="I184" s="88">
        <f t="shared" ref="I184" si="7">G184*H184</f>
        <v>0</v>
      </c>
      <c r="J184" s="2" t="s">
        <v>1039</v>
      </c>
    </row>
    <row r="185" spans="1:14" ht="142.19999999999999" customHeight="1">
      <c r="A185" s="87" t="s">
        <v>1047</v>
      </c>
      <c r="B185" s="89" t="s">
        <v>1048</v>
      </c>
      <c r="C185" s="89" t="s">
        <v>1049</v>
      </c>
      <c r="D185" s="92" t="s">
        <v>2581</v>
      </c>
      <c r="E185" s="89" t="s">
        <v>1050</v>
      </c>
      <c r="F185" s="87"/>
      <c r="G185" s="87">
        <v>8</v>
      </c>
      <c r="H185" s="208"/>
      <c r="I185" s="88">
        <f t="shared" ref="I185" si="8">G185*H185</f>
        <v>0</v>
      </c>
      <c r="J185" s="2" t="s">
        <v>1039</v>
      </c>
    </row>
    <row r="186" spans="1:14" ht="140.4" customHeight="1">
      <c r="A186" s="87" t="s">
        <v>1051</v>
      </c>
      <c r="B186" s="89" t="s">
        <v>1052</v>
      </c>
      <c r="C186" s="89" t="s">
        <v>1049</v>
      </c>
      <c r="D186" s="92" t="s">
        <v>2582</v>
      </c>
      <c r="E186" s="89" t="s">
        <v>1050</v>
      </c>
      <c r="F186" s="87"/>
      <c r="G186" s="87">
        <v>15</v>
      </c>
      <c r="H186" s="208"/>
      <c r="I186" s="88">
        <f t="shared" ref="I186" si="9">G186*H186</f>
        <v>0</v>
      </c>
      <c r="J186" s="2" t="s">
        <v>1039</v>
      </c>
    </row>
    <row r="187" spans="1:14" ht="72">
      <c r="A187" s="87" t="s">
        <v>1053</v>
      </c>
      <c r="B187" s="87" t="s">
        <v>1054</v>
      </c>
      <c r="C187" s="89" t="s">
        <v>1055</v>
      </c>
      <c r="D187" s="89" t="s">
        <v>1056</v>
      </c>
      <c r="E187" s="89" t="s">
        <v>1057</v>
      </c>
      <c r="F187" s="87"/>
      <c r="G187" s="87">
        <v>28</v>
      </c>
      <c r="H187" s="208"/>
      <c r="I187" s="88">
        <f t="shared" ref="I187" si="10">G187*H187</f>
        <v>0</v>
      </c>
      <c r="J187" s="2" t="s">
        <v>1039</v>
      </c>
    </row>
    <row r="188" spans="1:14" ht="57.6">
      <c r="A188" s="87" t="s">
        <v>63</v>
      </c>
      <c r="B188" s="87" t="s">
        <v>1058</v>
      </c>
      <c r="C188" s="89" t="s">
        <v>1059</v>
      </c>
      <c r="D188" s="91" t="s">
        <v>2255</v>
      </c>
      <c r="E188" s="87"/>
      <c r="F188" s="87"/>
      <c r="G188" s="87">
        <f>SUMIF(Prostori!A:A,Oprema!A188,Prostori!C:C)</f>
        <v>4</v>
      </c>
      <c r="H188" s="208"/>
      <c r="I188" s="88">
        <f t="shared" si="3"/>
        <v>0</v>
      </c>
      <c r="J188" s="2" t="s">
        <v>1060</v>
      </c>
      <c r="N188" s="6" t="s">
        <v>1061</v>
      </c>
    </row>
    <row r="189" spans="1:14" ht="57.6">
      <c r="A189" s="87" t="s">
        <v>88</v>
      </c>
      <c r="B189" s="87" t="s">
        <v>1062</v>
      </c>
      <c r="C189" s="89" t="s">
        <v>1063</v>
      </c>
      <c r="D189" s="91" t="s">
        <v>2256</v>
      </c>
      <c r="E189" s="87"/>
      <c r="F189" s="87"/>
      <c r="G189" s="87">
        <f>SUMIF(Prostori!A:A,Oprema!A189,Prostori!C:C)</f>
        <v>1</v>
      </c>
      <c r="H189" s="208"/>
      <c r="I189" s="88">
        <f t="shared" si="3"/>
        <v>0</v>
      </c>
      <c r="J189" s="2" t="s">
        <v>1060</v>
      </c>
      <c r="N189" s="6" t="s">
        <v>1064</v>
      </c>
    </row>
    <row r="190" spans="1:14" ht="43.2">
      <c r="A190" s="87" t="s">
        <v>64</v>
      </c>
      <c r="B190" s="87" t="s">
        <v>1065</v>
      </c>
      <c r="C190" s="89" t="s">
        <v>1066</v>
      </c>
      <c r="D190" s="91" t="s">
        <v>2257</v>
      </c>
      <c r="E190" s="87"/>
      <c r="F190" s="87"/>
      <c r="G190" s="87">
        <f>SUMIF(Prostori!A:A,Oprema!A190,Prostori!C:C)</f>
        <v>5</v>
      </c>
      <c r="H190" s="208"/>
      <c r="I190" s="88">
        <f t="shared" si="3"/>
        <v>0</v>
      </c>
      <c r="J190" s="2" t="s">
        <v>1060</v>
      </c>
      <c r="N190" s="6" t="s">
        <v>1067</v>
      </c>
    </row>
    <row r="191" spans="1:14" ht="28.8">
      <c r="A191" s="87" t="s">
        <v>65</v>
      </c>
      <c r="B191" s="87" t="s">
        <v>1068</v>
      </c>
      <c r="C191" s="89" t="s">
        <v>1069</v>
      </c>
      <c r="D191" s="100" t="s">
        <v>2258</v>
      </c>
      <c r="E191" s="87"/>
      <c r="F191" s="87"/>
      <c r="G191" s="87">
        <f>SUMIF(Prostori!A:A,Oprema!A191,Prostori!C:C)</f>
        <v>5</v>
      </c>
      <c r="H191" s="208"/>
      <c r="I191" s="88">
        <f t="shared" si="3"/>
        <v>0</v>
      </c>
      <c r="J191" s="2" t="s">
        <v>1060</v>
      </c>
      <c r="N191" s="143" t="s">
        <v>1070</v>
      </c>
    </row>
    <row r="192" spans="1:14" ht="144">
      <c r="A192" s="87" t="s">
        <v>66</v>
      </c>
      <c r="B192" s="87" t="s">
        <v>1071</v>
      </c>
      <c r="C192" s="89" t="s">
        <v>1072</v>
      </c>
      <c r="D192" s="91" t="s">
        <v>2259</v>
      </c>
      <c r="E192" s="87"/>
      <c r="F192" s="87"/>
      <c r="G192" s="87">
        <f>SUMIF(Prostori!A:A,Oprema!A192,Prostori!C:C)</f>
        <v>5</v>
      </c>
      <c r="H192" s="208"/>
      <c r="I192" s="88">
        <f t="shared" si="3"/>
        <v>0</v>
      </c>
      <c r="J192" s="2" t="s">
        <v>1060</v>
      </c>
      <c r="N192" s="6" t="s">
        <v>1073</v>
      </c>
    </row>
    <row r="193" spans="1:17" ht="28.8">
      <c r="A193" s="87" t="s">
        <v>67</v>
      </c>
      <c r="B193" s="87" t="s">
        <v>1074</v>
      </c>
      <c r="C193" s="89" t="s">
        <v>1075</v>
      </c>
      <c r="D193" s="91" t="s">
        <v>2260</v>
      </c>
      <c r="E193" s="87"/>
      <c r="F193" s="87" t="s">
        <v>1076</v>
      </c>
      <c r="G193" s="87">
        <f>SUMIF(Prostori!A:A,Oprema!A193,Prostori!C:C)</f>
        <v>5</v>
      </c>
      <c r="H193" s="208"/>
      <c r="I193" s="88">
        <f t="shared" si="3"/>
        <v>0</v>
      </c>
      <c r="J193" s="2" t="s">
        <v>1060</v>
      </c>
      <c r="N193" s="6" t="s">
        <v>1077</v>
      </c>
    </row>
    <row r="194" spans="1:17" ht="28.8">
      <c r="A194" s="87" t="s">
        <v>193</v>
      </c>
      <c r="B194" s="87" t="s">
        <v>1078</v>
      </c>
      <c r="C194" s="89" t="s">
        <v>1079</v>
      </c>
      <c r="D194" s="91" t="s">
        <v>2261</v>
      </c>
      <c r="E194" s="87"/>
      <c r="F194" s="87" t="s">
        <v>1080</v>
      </c>
      <c r="G194" s="87">
        <f>SUMIF(Prostori!A:A,Oprema!A194,Prostori!C:C)</f>
        <v>2</v>
      </c>
      <c r="H194" s="208"/>
      <c r="I194" s="88">
        <f t="shared" si="3"/>
        <v>0</v>
      </c>
      <c r="J194" s="2" t="s">
        <v>1060</v>
      </c>
      <c r="N194" s="63" t="s">
        <v>1081</v>
      </c>
    </row>
    <row r="195" spans="1:17" ht="28.8">
      <c r="A195" s="87" t="s">
        <v>132</v>
      </c>
      <c r="B195" s="87" t="s">
        <v>1082</v>
      </c>
      <c r="C195" s="89" t="s">
        <v>1083</v>
      </c>
      <c r="D195" s="91" t="s">
        <v>2262</v>
      </c>
      <c r="E195" s="87"/>
      <c r="F195" s="87"/>
      <c r="G195" s="87">
        <f>SUMIF(Prostori!A:A,Oprema!A195,Prostori!C:C)</f>
        <v>3</v>
      </c>
      <c r="H195" s="208"/>
      <c r="I195" s="88">
        <f t="shared" si="3"/>
        <v>0</v>
      </c>
      <c r="J195" s="2" t="s">
        <v>1060</v>
      </c>
      <c r="N195" s="6" t="s">
        <v>1084</v>
      </c>
    </row>
    <row r="196" spans="1:17" ht="28.8">
      <c r="A196" s="87" t="s">
        <v>68</v>
      </c>
      <c r="B196" s="87" t="s">
        <v>1085</v>
      </c>
      <c r="C196" s="89" t="s">
        <v>1086</v>
      </c>
      <c r="D196" s="91" t="s">
        <v>2263</v>
      </c>
      <c r="E196" s="87"/>
      <c r="F196" s="87"/>
      <c r="G196" s="87">
        <f>SUMIF(Prostori!A:A,Oprema!A196,Prostori!C:C)</f>
        <v>8</v>
      </c>
      <c r="H196" s="208"/>
      <c r="I196" s="88">
        <f t="shared" si="3"/>
        <v>0</v>
      </c>
      <c r="J196" s="2" t="s">
        <v>1060</v>
      </c>
      <c r="N196" s="6" t="s">
        <v>1087</v>
      </c>
    </row>
    <row r="197" spans="1:17" ht="28.8">
      <c r="A197" s="87" t="s">
        <v>133</v>
      </c>
      <c r="B197" s="87" t="s">
        <v>1088</v>
      </c>
      <c r="C197" s="89" t="s">
        <v>1089</v>
      </c>
      <c r="D197" s="140" t="s">
        <v>2264</v>
      </c>
      <c r="E197" s="90" t="s">
        <v>1090</v>
      </c>
      <c r="F197" s="90">
        <v>7</v>
      </c>
      <c r="G197" s="87">
        <f>SUMIF(Prostori!A:A,Oprema!A197,Prostori!C:C)</f>
        <v>3</v>
      </c>
      <c r="H197" s="208"/>
      <c r="I197" s="88">
        <f t="shared" si="3"/>
        <v>0</v>
      </c>
      <c r="J197" s="2" t="s">
        <v>1060</v>
      </c>
      <c r="N197" s="141" t="s">
        <v>1091</v>
      </c>
    </row>
    <row r="198" spans="1:17" ht="28.8">
      <c r="A198" s="87" t="s">
        <v>69</v>
      </c>
      <c r="B198" s="87" t="s">
        <v>1092</v>
      </c>
      <c r="C198" s="89" t="s">
        <v>1093</v>
      </c>
      <c r="D198" s="91" t="s">
        <v>2265</v>
      </c>
      <c r="E198" s="87"/>
      <c r="F198" s="87"/>
      <c r="G198" s="87">
        <f>SUMIF(Prostori!A:A,Oprema!A198,Prostori!C:C)</f>
        <v>8</v>
      </c>
      <c r="H198" s="208"/>
      <c r="I198" s="88">
        <f t="shared" si="3"/>
        <v>0</v>
      </c>
      <c r="J198" s="2" t="s">
        <v>1060</v>
      </c>
      <c r="N198" s="11" t="s">
        <v>1094</v>
      </c>
      <c r="O198" s="6"/>
      <c r="P198" s="6"/>
      <c r="Q198" s="6"/>
    </row>
    <row r="199" spans="1:17" ht="28.8">
      <c r="A199" s="87" t="s">
        <v>194</v>
      </c>
      <c r="B199" s="87" t="s">
        <v>1095</v>
      </c>
      <c r="C199" s="87" t="s">
        <v>1096</v>
      </c>
      <c r="D199" s="91" t="s">
        <v>2266</v>
      </c>
      <c r="E199" s="87"/>
      <c r="F199" s="87"/>
      <c r="G199" s="87">
        <f>SUMIF(Prostori!A:A,Oprema!A199,Prostori!C:C)</f>
        <v>2</v>
      </c>
      <c r="H199" s="208"/>
      <c r="I199" s="88">
        <f>G199*H199</f>
        <v>0</v>
      </c>
      <c r="J199" s="2" t="s">
        <v>1060</v>
      </c>
      <c r="N199" s="11" t="s">
        <v>1097</v>
      </c>
      <c r="O199" s="6"/>
      <c r="P199" s="6"/>
      <c r="Q199" s="6"/>
    </row>
    <row r="200" spans="1:17" ht="28.8">
      <c r="A200" s="87" t="s">
        <v>73</v>
      </c>
      <c r="B200" s="87" t="s">
        <v>1098</v>
      </c>
      <c r="C200" s="89" t="s">
        <v>1099</v>
      </c>
      <c r="D200" s="91" t="s">
        <v>1100</v>
      </c>
      <c r="E200" s="87"/>
      <c r="F200" s="87" t="s">
        <v>1101</v>
      </c>
      <c r="G200" s="87">
        <f>SUMIF(Prostori!A:A,Oprema!A200,Prostori!C:C)</f>
        <v>4</v>
      </c>
      <c r="H200" s="208"/>
      <c r="I200" s="88">
        <f t="shared" si="3"/>
        <v>0</v>
      </c>
      <c r="J200" s="2" t="s">
        <v>1102</v>
      </c>
      <c r="N200" s="63" t="s">
        <v>1103</v>
      </c>
    </row>
    <row r="201" spans="1:17">
      <c r="A201" s="87" t="s">
        <v>81</v>
      </c>
      <c r="B201" s="87" t="s">
        <v>1104</v>
      </c>
      <c r="C201" s="89" t="s">
        <v>1105</v>
      </c>
      <c r="D201" s="92" t="s">
        <v>1106</v>
      </c>
      <c r="E201" s="87"/>
      <c r="F201" s="87"/>
      <c r="G201" s="87">
        <f>SUMIF(Prostori!A:A,Oprema!A201,Prostori!C:C)</f>
        <v>17</v>
      </c>
      <c r="H201" s="208"/>
      <c r="I201" s="88">
        <f t="shared" si="3"/>
        <v>0</v>
      </c>
      <c r="J201" s="2" t="s">
        <v>1102</v>
      </c>
    </row>
    <row r="202" spans="1:17" ht="28.8">
      <c r="A202" s="87" t="s">
        <v>74</v>
      </c>
      <c r="B202" s="87" t="s">
        <v>1107</v>
      </c>
      <c r="C202" s="89" t="s">
        <v>1108</v>
      </c>
      <c r="D202" s="89" t="s">
        <v>2267</v>
      </c>
      <c r="E202" s="87"/>
      <c r="F202" s="87"/>
      <c r="G202" s="87">
        <f>SUMIF(Prostori!A:A,Oprema!A202,Prostori!C:C)</f>
        <v>5</v>
      </c>
      <c r="H202" s="208"/>
      <c r="I202" s="88">
        <f t="shared" si="3"/>
        <v>0</v>
      </c>
      <c r="J202" s="2" t="s">
        <v>1102</v>
      </c>
    </row>
    <row r="203" spans="1:17" ht="43.2">
      <c r="A203" s="87" t="s">
        <v>75</v>
      </c>
      <c r="B203" s="87" t="s">
        <v>1109</v>
      </c>
      <c r="C203" s="89" t="s">
        <v>1110</v>
      </c>
      <c r="D203" s="89" t="s">
        <v>1111</v>
      </c>
      <c r="E203" s="87"/>
      <c r="F203" s="87"/>
      <c r="G203" s="87">
        <f>SUMIF(Prostori!A:A,Oprema!A203,Prostori!C:C)</f>
        <v>5</v>
      </c>
      <c r="H203" s="208"/>
      <c r="I203" s="88">
        <f t="shared" si="3"/>
        <v>0</v>
      </c>
      <c r="J203" s="2" t="s">
        <v>1102</v>
      </c>
    </row>
    <row r="204" spans="1:17" ht="28.8">
      <c r="A204" s="87" t="s">
        <v>76</v>
      </c>
      <c r="B204" s="87" t="s">
        <v>1112</v>
      </c>
      <c r="C204" s="89" t="s">
        <v>1113</v>
      </c>
      <c r="D204" s="92" t="s">
        <v>2268</v>
      </c>
      <c r="E204" s="87"/>
      <c r="F204" s="87"/>
      <c r="G204" s="87">
        <f>SUMIF(Prostori!A:A,Oprema!A204,Prostori!C:C)</f>
        <v>5</v>
      </c>
      <c r="H204" s="208"/>
      <c r="I204" s="88">
        <f t="shared" si="3"/>
        <v>0</v>
      </c>
      <c r="J204" s="2" t="s">
        <v>1102</v>
      </c>
    </row>
    <row r="205" spans="1:17">
      <c r="A205" s="87" t="s">
        <v>77</v>
      </c>
      <c r="B205" s="87" t="s">
        <v>1114</v>
      </c>
      <c r="C205" s="89" t="s">
        <v>1115</v>
      </c>
      <c r="D205" s="92" t="s">
        <v>2269</v>
      </c>
      <c r="E205" s="87"/>
      <c r="F205" s="87"/>
      <c r="G205" s="87">
        <f>SUMIF(Prostori!A:A,Oprema!A205,Prostori!C:C)</f>
        <v>5</v>
      </c>
      <c r="H205" s="208"/>
      <c r="I205" s="88">
        <f t="shared" ref="I205:I250" si="11">G205*H205</f>
        <v>0</v>
      </c>
      <c r="J205" s="2" t="s">
        <v>1102</v>
      </c>
    </row>
    <row r="206" spans="1:17" ht="34.200000000000003" customHeight="1">
      <c r="A206" s="87" t="s">
        <v>78</v>
      </c>
      <c r="B206" s="87" t="s">
        <v>1116</v>
      </c>
      <c r="C206" s="89" t="s">
        <v>1117</v>
      </c>
      <c r="D206" s="92" t="s">
        <v>2270</v>
      </c>
      <c r="E206" s="87"/>
      <c r="F206" s="87"/>
      <c r="G206" s="87">
        <f>SUMIF(Prostori!A:A,Oprema!A206,Prostori!C:C)</f>
        <v>8</v>
      </c>
      <c r="H206" s="208"/>
      <c r="I206" s="88">
        <f t="shared" si="11"/>
        <v>0</v>
      </c>
      <c r="J206" s="2" t="s">
        <v>1102</v>
      </c>
    </row>
    <row r="207" spans="1:17" ht="28.8">
      <c r="A207" s="87" t="s">
        <v>89</v>
      </c>
      <c r="B207" s="101" t="s">
        <v>1118</v>
      </c>
      <c r="C207" s="89" t="s">
        <v>1119</v>
      </c>
      <c r="D207" s="96" t="s">
        <v>1120</v>
      </c>
      <c r="E207" s="87"/>
      <c r="F207" s="87"/>
      <c r="G207" s="87">
        <f>SUMIF(Prostori!A:A,Oprema!A207,Prostori!C:C)</f>
        <v>1</v>
      </c>
      <c r="H207" s="208"/>
      <c r="I207" s="88">
        <f>G207*H207</f>
        <v>0</v>
      </c>
      <c r="J207" s="2" t="s">
        <v>1102</v>
      </c>
    </row>
    <row r="208" spans="1:17" ht="43.2">
      <c r="A208" s="87" t="s">
        <v>97</v>
      </c>
      <c r="B208" s="87" t="s">
        <v>1121</v>
      </c>
      <c r="C208" s="89" t="s">
        <v>1122</v>
      </c>
      <c r="D208" s="96" t="s">
        <v>1123</v>
      </c>
      <c r="E208" s="87"/>
      <c r="F208" s="87"/>
      <c r="G208" s="87">
        <f>SUMIF(Prostori!A:A,Oprema!A208,Prostori!C:C)</f>
        <v>1</v>
      </c>
      <c r="H208" s="208"/>
      <c r="I208" s="88">
        <f t="shared" si="11"/>
        <v>0</v>
      </c>
      <c r="J208" s="2" t="s">
        <v>1124</v>
      </c>
    </row>
    <row r="209" spans="1:14" ht="43.2">
      <c r="A209" s="87" t="s">
        <v>117</v>
      </c>
      <c r="B209" s="87" t="s">
        <v>1125</v>
      </c>
      <c r="C209" s="89" t="s">
        <v>1126</v>
      </c>
      <c r="D209" s="86" t="s">
        <v>2271</v>
      </c>
      <c r="E209" s="87"/>
      <c r="F209" s="87"/>
      <c r="G209" s="87">
        <f>SUMIF(Prostori!A:A,Oprema!A209,Prostori!C:C)</f>
        <v>1</v>
      </c>
      <c r="H209" s="208"/>
      <c r="I209" s="88">
        <f t="shared" si="11"/>
        <v>0</v>
      </c>
      <c r="J209" s="2" t="s">
        <v>1127</v>
      </c>
      <c r="N209" s="63" t="s">
        <v>1128</v>
      </c>
    </row>
    <row r="210" spans="1:14" ht="72">
      <c r="A210" s="87" t="s">
        <v>114</v>
      </c>
      <c r="B210" s="87" t="s">
        <v>1129</v>
      </c>
      <c r="C210" s="89" t="s">
        <v>1130</v>
      </c>
      <c r="D210" s="89" t="s">
        <v>1131</v>
      </c>
      <c r="E210" s="95"/>
      <c r="F210" s="87"/>
      <c r="G210" s="87">
        <f>SUMIF(Prostori!A:A,Oprema!A210,Prostori!C:C)</f>
        <v>1</v>
      </c>
      <c r="H210" s="208"/>
      <c r="I210" s="88">
        <f t="shared" si="11"/>
        <v>0</v>
      </c>
      <c r="J210" s="2" t="s">
        <v>1124</v>
      </c>
    </row>
    <row r="211" spans="1:14" ht="57.6">
      <c r="A211" s="87" t="s">
        <v>115</v>
      </c>
      <c r="B211" s="87" t="s">
        <v>1132</v>
      </c>
      <c r="C211" s="89" t="s">
        <v>1132</v>
      </c>
      <c r="D211" s="89" t="s">
        <v>1133</v>
      </c>
      <c r="E211" s="87"/>
      <c r="F211" s="87"/>
      <c r="G211" s="87">
        <f>SUMIF(Prostori!A:A,Oprema!A211,Prostori!C:C)</f>
        <v>1</v>
      </c>
      <c r="H211" s="208"/>
      <c r="I211" s="88">
        <f t="shared" si="11"/>
        <v>0</v>
      </c>
      <c r="J211" s="2" t="s">
        <v>1124</v>
      </c>
    </row>
    <row r="212" spans="1:14" ht="86.4">
      <c r="A212" s="87" t="s">
        <v>102</v>
      </c>
      <c r="B212" s="87" t="s">
        <v>1134</v>
      </c>
      <c r="C212" s="89" t="s">
        <v>1135</v>
      </c>
      <c r="D212" s="89" t="s">
        <v>2272</v>
      </c>
      <c r="E212" s="87"/>
      <c r="F212" s="87"/>
      <c r="G212" s="87">
        <f>SUMIF(Prostori!A:A,Oprema!A212,Prostori!C:C)</f>
        <v>10</v>
      </c>
      <c r="H212" s="208"/>
      <c r="I212" s="88">
        <f t="shared" si="11"/>
        <v>0</v>
      </c>
      <c r="J212" s="2" t="s">
        <v>1124</v>
      </c>
    </row>
    <row r="213" spans="1:14" ht="43.2">
      <c r="A213" s="87" t="s">
        <v>103</v>
      </c>
      <c r="B213" s="87" t="s">
        <v>1136</v>
      </c>
      <c r="C213" s="89" t="s">
        <v>1137</v>
      </c>
      <c r="D213" s="89" t="s">
        <v>1138</v>
      </c>
      <c r="E213" s="87"/>
      <c r="F213" s="87"/>
      <c r="G213" s="87">
        <f>SUMIF(Prostori!A:A,Oprema!A213,Prostori!C:C)</f>
        <v>3</v>
      </c>
      <c r="H213" s="208"/>
      <c r="I213" s="88">
        <f t="shared" si="11"/>
        <v>0</v>
      </c>
      <c r="J213" s="2" t="s">
        <v>1124</v>
      </c>
    </row>
    <row r="214" spans="1:14" ht="43.2">
      <c r="A214" s="87" t="s">
        <v>104</v>
      </c>
      <c r="B214" s="87" t="s">
        <v>1139</v>
      </c>
      <c r="C214" s="89" t="s">
        <v>1140</v>
      </c>
      <c r="D214" s="102" t="s">
        <v>1141</v>
      </c>
      <c r="E214" s="87"/>
      <c r="F214" s="87"/>
      <c r="G214" s="87">
        <f>SUMIF(Prostori!A:A,Oprema!A214,Prostori!C:C)</f>
        <v>4</v>
      </c>
      <c r="H214" s="208"/>
      <c r="I214" s="88">
        <f t="shared" si="11"/>
        <v>0</v>
      </c>
      <c r="J214" s="2" t="s">
        <v>1124</v>
      </c>
    </row>
    <row r="215" spans="1:14" ht="118.2" customHeight="1">
      <c r="A215" s="87" t="s">
        <v>202</v>
      </c>
      <c r="B215" s="87" t="s">
        <v>1142</v>
      </c>
      <c r="C215" s="89" t="s">
        <v>1143</v>
      </c>
      <c r="D215" s="91" t="s">
        <v>1144</v>
      </c>
      <c r="E215" s="87"/>
      <c r="F215" s="87"/>
      <c r="G215" s="87">
        <f>SUMIF(Prostori!A:A,Oprema!A215,Prostori!C:C)</f>
        <v>1</v>
      </c>
      <c r="H215" s="211"/>
      <c r="I215" s="88">
        <f t="shared" si="11"/>
        <v>0</v>
      </c>
      <c r="J215" s="2" t="s">
        <v>1124</v>
      </c>
    </row>
    <row r="216" spans="1:14" ht="101.25" customHeight="1">
      <c r="A216" s="87" t="s">
        <v>145</v>
      </c>
      <c r="B216" s="87" t="s">
        <v>1145</v>
      </c>
      <c r="C216" s="89" t="s">
        <v>1146</v>
      </c>
      <c r="D216" s="89" t="s">
        <v>2273</v>
      </c>
      <c r="E216" s="87" t="s">
        <v>923</v>
      </c>
      <c r="F216" s="87"/>
      <c r="G216" s="87">
        <f>SUMIF(Prostori!A:A,Oprema!A216,Prostori!C:C)</f>
        <v>1</v>
      </c>
      <c r="H216" s="208"/>
      <c r="I216" s="88">
        <f t="shared" si="11"/>
        <v>0</v>
      </c>
      <c r="J216" s="2" t="s">
        <v>1124</v>
      </c>
    </row>
    <row r="217" spans="1:14" ht="57.6">
      <c r="A217" s="87" t="s">
        <v>146</v>
      </c>
      <c r="B217" s="87" t="s">
        <v>1147</v>
      </c>
      <c r="C217" s="89" t="s">
        <v>1148</v>
      </c>
      <c r="D217" s="89" t="s">
        <v>2274</v>
      </c>
      <c r="E217" s="87"/>
      <c r="F217" s="87"/>
      <c r="G217" s="87">
        <v>2</v>
      </c>
      <c r="H217" s="208"/>
      <c r="I217" s="88">
        <f t="shared" si="11"/>
        <v>0</v>
      </c>
      <c r="J217" s="2" t="s">
        <v>1124</v>
      </c>
    </row>
    <row r="218" spans="1:14" ht="43.2">
      <c r="A218" s="87" t="s">
        <v>174</v>
      </c>
      <c r="B218" s="89" t="s">
        <v>1149</v>
      </c>
      <c r="C218" s="89" t="s">
        <v>1150</v>
      </c>
      <c r="D218" s="91" t="s">
        <v>2275</v>
      </c>
      <c r="E218" s="87"/>
      <c r="F218" s="87"/>
      <c r="G218" s="87">
        <f>SUMIF(Prostori!A:A,Oprema!A218,Prostori!C:C)</f>
        <v>1</v>
      </c>
      <c r="H218" s="208"/>
      <c r="I218" s="88">
        <f t="shared" si="11"/>
        <v>0</v>
      </c>
      <c r="J218" s="2" t="s">
        <v>1124</v>
      </c>
    </row>
    <row r="219" spans="1:14" ht="43.2">
      <c r="A219" s="87" t="s">
        <v>157</v>
      </c>
      <c r="B219" s="89" t="s">
        <v>1151</v>
      </c>
      <c r="C219" s="89" t="s">
        <v>1151</v>
      </c>
      <c r="D219" s="96" t="s">
        <v>1152</v>
      </c>
      <c r="E219" s="87"/>
      <c r="F219" s="87"/>
      <c r="G219" s="87">
        <f>SUMIF(Prostori!A:A,Oprema!A219,Prostori!C:C)</f>
        <v>1</v>
      </c>
      <c r="H219" s="208"/>
      <c r="I219" s="88">
        <f t="shared" si="11"/>
        <v>0</v>
      </c>
      <c r="J219" s="2" t="s">
        <v>1124</v>
      </c>
    </row>
    <row r="220" spans="1:14" ht="43.2">
      <c r="A220" s="87" t="s">
        <v>2575</v>
      </c>
      <c r="B220" s="89" t="s">
        <v>2576</v>
      </c>
      <c r="C220" s="89"/>
      <c r="D220" s="96" t="s">
        <v>1123</v>
      </c>
      <c r="E220" s="87"/>
      <c r="F220" s="87"/>
      <c r="G220" s="87">
        <v>1</v>
      </c>
      <c r="H220" s="208"/>
      <c r="I220" s="88">
        <f>G220*H220</f>
        <v>0</v>
      </c>
      <c r="J220" s="2" t="s">
        <v>1124</v>
      </c>
    </row>
    <row r="221" spans="1:14" ht="60" customHeight="1">
      <c r="A221" s="87" t="s">
        <v>2577</v>
      </c>
      <c r="B221" s="89" t="s">
        <v>2576</v>
      </c>
      <c r="C221" s="89"/>
      <c r="D221" s="96" t="s">
        <v>2583</v>
      </c>
      <c r="E221" s="87" t="s">
        <v>968</v>
      </c>
      <c r="F221" s="87"/>
      <c r="G221" s="87">
        <v>1</v>
      </c>
      <c r="H221" s="208"/>
      <c r="I221" s="88">
        <f>G221*H221</f>
        <v>0</v>
      </c>
      <c r="J221" s="2" t="s">
        <v>1124</v>
      </c>
    </row>
    <row r="222" spans="1:14" ht="86.4">
      <c r="A222" s="87" t="s">
        <v>161</v>
      </c>
      <c r="B222" s="89" t="s">
        <v>1153</v>
      </c>
      <c r="C222" s="89" t="s">
        <v>1154</v>
      </c>
      <c r="D222" s="89" t="s">
        <v>2276</v>
      </c>
      <c r="E222" s="87"/>
      <c r="F222" s="87"/>
      <c r="G222" s="87">
        <f>SUMIF(Prostori!A:A,Oprema!A222,Prostori!C:C)</f>
        <v>2</v>
      </c>
      <c r="H222" s="208"/>
      <c r="I222" s="88">
        <f t="shared" si="11"/>
        <v>0</v>
      </c>
      <c r="J222" s="2" t="s">
        <v>1124</v>
      </c>
    </row>
    <row r="223" spans="1:14" ht="158.4">
      <c r="A223" s="87" t="s">
        <v>163</v>
      </c>
      <c r="B223" s="89" t="s">
        <v>1155</v>
      </c>
      <c r="C223" s="89" t="s">
        <v>1156</v>
      </c>
      <c r="D223" s="89" t="s">
        <v>2277</v>
      </c>
      <c r="E223" s="87" t="s">
        <v>876</v>
      </c>
      <c r="F223" s="87"/>
      <c r="G223" s="87">
        <f>SUMIF(Prostori!A:A,Oprema!A223,Prostori!C:C)</f>
        <v>2</v>
      </c>
      <c r="H223" s="208"/>
      <c r="I223" s="88">
        <f t="shared" si="11"/>
        <v>0</v>
      </c>
      <c r="J223" s="2" t="s">
        <v>1124</v>
      </c>
      <c r="N223" s="5" t="s">
        <v>1157</v>
      </c>
    </row>
    <row r="224" spans="1:14" ht="28.8">
      <c r="A224" s="87" t="s">
        <v>105</v>
      </c>
      <c r="B224" s="92" t="s">
        <v>1158</v>
      </c>
      <c r="C224" s="89" t="s">
        <v>1159</v>
      </c>
      <c r="D224" s="91" t="s">
        <v>2278</v>
      </c>
      <c r="E224" s="87"/>
      <c r="F224" s="87"/>
      <c r="G224" s="87">
        <f>SUMIF(Prostori!A:A,Oprema!A224,Prostori!C:C)</f>
        <v>10</v>
      </c>
      <c r="H224" s="208"/>
      <c r="I224" s="88">
        <f t="shared" si="11"/>
        <v>0</v>
      </c>
      <c r="J224" s="2" t="s">
        <v>1124</v>
      </c>
    </row>
    <row r="225" spans="1:14" ht="72">
      <c r="A225" s="87" t="s">
        <v>106</v>
      </c>
      <c r="B225" s="92" t="s">
        <v>1160</v>
      </c>
      <c r="C225" s="89" t="s">
        <v>1161</v>
      </c>
      <c r="D225" s="91" t="s">
        <v>2279</v>
      </c>
      <c r="E225" s="87"/>
      <c r="F225" s="87"/>
      <c r="G225" s="87">
        <f>SUMIF(Prostori!A:A,Oprema!A225,Prostori!C:C)</f>
        <v>1</v>
      </c>
      <c r="H225" s="208"/>
      <c r="I225" s="88">
        <f t="shared" si="11"/>
        <v>0</v>
      </c>
      <c r="J225" s="2" t="s">
        <v>1124</v>
      </c>
    </row>
    <row r="226" spans="1:14" ht="43.2">
      <c r="A226" s="87" t="s">
        <v>175</v>
      </c>
      <c r="B226" s="92" t="s">
        <v>1162</v>
      </c>
      <c r="C226" s="92" t="s">
        <v>1163</v>
      </c>
      <c r="D226" s="89" t="s">
        <v>2280</v>
      </c>
      <c r="E226" s="87"/>
      <c r="F226" s="87"/>
      <c r="G226" s="87">
        <f>SUMIF(Prostori!A:A,Oprema!A226,Prostori!C:C)</f>
        <v>2</v>
      </c>
      <c r="H226" s="208"/>
      <c r="I226" s="88">
        <f t="shared" si="11"/>
        <v>0</v>
      </c>
      <c r="J226" s="2" t="s">
        <v>1124</v>
      </c>
    </row>
    <row r="227" spans="1:14" ht="43.2">
      <c r="A227" s="87" t="s">
        <v>176</v>
      </c>
      <c r="B227" s="92" t="s">
        <v>1164</v>
      </c>
      <c r="C227" s="92" t="s">
        <v>1165</v>
      </c>
      <c r="D227" s="89" t="s">
        <v>2281</v>
      </c>
      <c r="E227" s="87"/>
      <c r="F227" s="87"/>
      <c r="G227" s="87">
        <f>SUMIF(Prostori!A:A,Oprema!A227,Prostori!C:C)</f>
        <v>1</v>
      </c>
      <c r="H227" s="208"/>
      <c r="I227" s="88">
        <f t="shared" si="11"/>
        <v>0</v>
      </c>
      <c r="J227" s="2" t="s">
        <v>1124</v>
      </c>
    </row>
    <row r="228" spans="1:14" ht="43.2">
      <c r="A228" s="87" t="s">
        <v>177</v>
      </c>
      <c r="B228" s="92" t="s">
        <v>1166</v>
      </c>
      <c r="C228" s="92" t="s">
        <v>1167</v>
      </c>
      <c r="D228" s="89" t="s">
        <v>2282</v>
      </c>
      <c r="E228" s="87"/>
      <c r="F228" s="87"/>
      <c r="G228" s="87">
        <f>SUMIF(Prostori!A:A,Oprema!A228,Prostori!C:C)</f>
        <v>1</v>
      </c>
      <c r="H228" s="208"/>
      <c r="I228" s="88">
        <f t="shared" si="11"/>
        <v>0</v>
      </c>
      <c r="J228" s="2" t="s">
        <v>1124</v>
      </c>
    </row>
    <row r="229" spans="1:14" ht="72">
      <c r="A229" s="87" t="s">
        <v>178</v>
      </c>
      <c r="B229" s="92" t="s">
        <v>1168</v>
      </c>
      <c r="C229" s="92" t="s">
        <v>1169</v>
      </c>
      <c r="D229" s="89" t="s">
        <v>2283</v>
      </c>
      <c r="E229" s="87"/>
      <c r="F229" s="87" t="s">
        <v>1170</v>
      </c>
      <c r="G229" s="87">
        <f>SUMIF(Prostori!A:A,Oprema!A229,Prostori!C:C)</f>
        <v>1</v>
      </c>
      <c r="H229" s="208"/>
      <c r="I229" s="88">
        <f t="shared" si="11"/>
        <v>0</v>
      </c>
      <c r="J229" s="2" t="s">
        <v>1124</v>
      </c>
    </row>
    <row r="230" spans="1:14" ht="57.6">
      <c r="A230" s="87" t="s">
        <v>179</v>
      </c>
      <c r="B230" s="92" t="s">
        <v>1171</v>
      </c>
      <c r="C230" s="92" t="s">
        <v>1172</v>
      </c>
      <c r="D230" s="89" t="s">
        <v>2284</v>
      </c>
      <c r="E230" s="87"/>
      <c r="F230" s="87"/>
      <c r="G230" s="87">
        <f>SUMIF(Prostori!A:A,Oprema!A230,Prostori!C:C)</f>
        <v>1</v>
      </c>
      <c r="H230" s="208"/>
      <c r="I230" s="88">
        <f t="shared" si="11"/>
        <v>0</v>
      </c>
      <c r="J230" s="2" t="s">
        <v>1124</v>
      </c>
    </row>
    <row r="231" spans="1:14" ht="43.2">
      <c r="A231" s="87" t="s">
        <v>180</v>
      </c>
      <c r="B231" s="92" t="s">
        <v>1173</v>
      </c>
      <c r="C231" s="92" t="s">
        <v>1174</v>
      </c>
      <c r="D231" s="89" t="s">
        <v>2285</v>
      </c>
      <c r="E231" s="87"/>
      <c r="F231" s="87"/>
      <c r="G231" s="87">
        <f>SUMIF(Prostori!A:A,Oprema!A231,Prostori!C:C)</f>
        <v>1</v>
      </c>
      <c r="H231" s="208"/>
      <c r="I231" s="88">
        <f t="shared" si="11"/>
        <v>0</v>
      </c>
      <c r="J231" s="2" t="s">
        <v>1124</v>
      </c>
    </row>
    <row r="232" spans="1:14" ht="86.4">
      <c r="A232" s="87" t="s">
        <v>181</v>
      </c>
      <c r="B232" s="92" t="s">
        <v>1175</v>
      </c>
      <c r="C232" s="92" t="s">
        <v>1176</v>
      </c>
      <c r="D232" s="91" t="s">
        <v>1177</v>
      </c>
      <c r="E232" s="87"/>
      <c r="F232" s="87"/>
      <c r="G232" s="87">
        <f>SUMIF(Prostori!A:A,Oprema!A232,Prostori!C:C)</f>
        <v>1</v>
      </c>
      <c r="H232" s="208"/>
      <c r="I232" s="88">
        <f t="shared" si="11"/>
        <v>0</v>
      </c>
      <c r="J232" s="2" t="s">
        <v>1124</v>
      </c>
    </row>
    <row r="233" spans="1:14" ht="57.6">
      <c r="A233" s="87" t="s">
        <v>182</v>
      </c>
      <c r="B233" s="92" t="s">
        <v>1178</v>
      </c>
      <c r="C233" s="92" t="s">
        <v>1179</v>
      </c>
      <c r="D233" s="89" t="s">
        <v>1180</v>
      </c>
      <c r="E233" s="87"/>
      <c r="F233" s="87"/>
      <c r="G233" s="87">
        <f>SUMIF(Prostori!A:A,Oprema!A233,Prostori!C:C)</f>
        <v>1</v>
      </c>
      <c r="H233" s="208"/>
      <c r="I233" s="88">
        <f t="shared" si="11"/>
        <v>0</v>
      </c>
      <c r="J233" s="2" t="s">
        <v>1124</v>
      </c>
    </row>
    <row r="234" spans="1:14" ht="72" customHeight="1">
      <c r="A234" s="87" t="s">
        <v>108</v>
      </c>
      <c r="B234" s="92" t="s">
        <v>1181</v>
      </c>
      <c r="C234" s="92" t="s">
        <v>1181</v>
      </c>
      <c r="D234" s="91" t="s">
        <v>1182</v>
      </c>
      <c r="E234" s="87"/>
      <c r="F234" s="87"/>
      <c r="G234" s="87">
        <f>SUMIF(Prostori!A:A,Oprema!A234,Prostori!C:C)</f>
        <v>2</v>
      </c>
      <c r="H234" s="208"/>
      <c r="I234" s="88">
        <f t="shared" si="11"/>
        <v>0</v>
      </c>
      <c r="J234" s="2" t="s">
        <v>1124</v>
      </c>
    </row>
    <row r="235" spans="1:14" ht="106.8" customHeight="1">
      <c r="A235" s="87" t="s">
        <v>224</v>
      </c>
      <c r="B235" s="87" t="s">
        <v>1185</v>
      </c>
      <c r="C235" s="89" t="s">
        <v>1186</v>
      </c>
      <c r="D235" s="91" t="s">
        <v>1187</v>
      </c>
      <c r="E235" s="87"/>
      <c r="F235" s="89" t="s">
        <v>1188</v>
      </c>
      <c r="G235" s="87">
        <v>84</v>
      </c>
      <c r="H235" s="208"/>
      <c r="I235" s="88">
        <f t="shared" si="11"/>
        <v>0</v>
      </c>
      <c r="J235" s="2" t="s">
        <v>1184</v>
      </c>
    </row>
    <row r="236" spans="1:14" ht="43.2">
      <c r="A236" s="87" t="s">
        <v>198</v>
      </c>
      <c r="B236" s="87" t="s">
        <v>1189</v>
      </c>
      <c r="C236" s="89" t="s">
        <v>1190</v>
      </c>
      <c r="D236" s="89" t="s">
        <v>1191</v>
      </c>
      <c r="E236" s="87"/>
      <c r="F236" s="87" t="s">
        <v>1192</v>
      </c>
      <c r="G236" s="87">
        <f>SUMIF(Prostori!A:A,Oprema!A236,Prostori!C:C)</f>
        <v>1</v>
      </c>
      <c r="H236" s="208"/>
      <c r="I236" s="88">
        <f t="shared" si="11"/>
        <v>0</v>
      </c>
      <c r="J236" s="2" t="s">
        <v>1184</v>
      </c>
    </row>
    <row r="237" spans="1:14" ht="89.4" customHeight="1">
      <c r="A237" s="87" t="s">
        <v>241</v>
      </c>
      <c r="B237" s="87" t="s">
        <v>1193</v>
      </c>
      <c r="C237" s="87" t="s">
        <v>1194</v>
      </c>
      <c r="D237" s="89" t="s">
        <v>1195</v>
      </c>
      <c r="E237" s="87"/>
      <c r="F237" s="87" t="s">
        <v>1196</v>
      </c>
      <c r="G237" s="87">
        <f>SUMIF(Prostori!A:A,Oprema!A237,Prostori!C:C)</f>
        <v>6.38</v>
      </c>
      <c r="H237" s="208"/>
      <c r="I237" s="88">
        <f>G237*H237</f>
        <v>0</v>
      </c>
      <c r="J237" s="2" t="s">
        <v>1184</v>
      </c>
    </row>
    <row r="238" spans="1:14" ht="115.2">
      <c r="A238" s="154" t="s">
        <v>2197</v>
      </c>
      <c r="B238" s="154" t="s">
        <v>2215</v>
      </c>
      <c r="C238" s="92" t="s">
        <v>2198</v>
      </c>
      <c r="D238" s="92" t="s">
        <v>2216</v>
      </c>
      <c r="E238" s="87"/>
      <c r="F238" s="87"/>
      <c r="G238" s="154">
        <v>19</v>
      </c>
      <c r="H238" s="208"/>
      <c r="I238" s="173">
        <f>G238*H238</f>
        <v>0</v>
      </c>
      <c r="J238" s="2" t="s">
        <v>1184</v>
      </c>
    </row>
    <row r="239" spans="1:14" ht="28.8">
      <c r="A239" s="87" t="s">
        <v>95</v>
      </c>
      <c r="B239" s="87" t="s">
        <v>1197</v>
      </c>
      <c r="C239" s="89" t="s">
        <v>1198</v>
      </c>
      <c r="D239" s="91" t="s">
        <v>2286</v>
      </c>
      <c r="E239" s="87"/>
      <c r="F239" s="87"/>
      <c r="G239" s="87">
        <f>SUMIF(Prostori!A:A,Oprema!A239,Prostori!C:C)</f>
        <v>6</v>
      </c>
      <c r="H239" s="208"/>
      <c r="I239" s="88">
        <f t="shared" si="11"/>
        <v>0</v>
      </c>
      <c r="J239" s="2" t="s">
        <v>1184</v>
      </c>
      <c r="N239" s="5" t="s">
        <v>1199</v>
      </c>
    </row>
    <row r="240" spans="1:14" ht="57.6">
      <c r="A240" s="84" t="s">
        <v>189</v>
      </c>
      <c r="B240" s="84" t="s">
        <v>1200</v>
      </c>
      <c r="C240" s="91" t="s">
        <v>1201</v>
      </c>
      <c r="D240" s="89" t="s">
        <v>1202</v>
      </c>
      <c r="E240" s="87"/>
      <c r="F240" s="87" t="s">
        <v>1203</v>
      </c>
      <c r="G240" s="87">
        <f>SUMIF(Prostori!A:A,Oprema!A240,Prostori!C:C)</f>
        <v>8</v>
      </c>
      <c r="H240" s="208"/>
      <c r="I240" s="88">
        <f t="shared" si="11"/>
        <v>0</v>
      </c>
      <c r="J240" s="2" t="s">
        <v>1184</v>
      </c>
      <c r="N240" s="63" t="s">
        <v>1204</v>
      </c>
    </row>
    <row r="241" spans="1:20" ht="100.8">
      <c r="A241" s="87" t="s">
        <v>139</v>
      </c>
      <c r="B241" s="87" t="s">
        <v>1205</v>
      </c>
      <c r="C241" s="89" t="s">
        <v>1206</v>
      </c>
      <c r="D241" s="89" t="s">
        <v>2287</v>
      </c>
      <c r="E241" s="87" t="s">
        <v>1183</v>
      </c>
      <c r="F241" s="87"/>
      <c r="G241" s="87">
        <f>SUMIF(Prostori!A:A,Oprema!A241,Prostori!C:C)</f>
        <v>1</v>
      </c>
      <c r="H241" s="208"/>
      <c r="I241" s="88">
        <f t="shared" si="11"/>
        <v>0</v>
      </c>
      <c r="J241" s="2" t="s">
        <v>1184</v>
      </c>
      <c r="N241" s="45" t="s">
        <v>1207</v>
      </c>
      <c r="T241" s="63" t="s">
        <v>1208</v>
      </c>
    </row>
    <row r="242" spans="1:20" ht="73.8" customHeight="1">
      <c r="A242" s="87" t="s">
        <v>230</v>
      </c>
      <c r="B242" s="89" t="s">
        <v>1209</v>
      </c>
      <c r="C242" s="89" t="s">
        <v>1210</v>
      </c>
      <c r="D242" s="91" t="s">
        <v>1211</v>
      </c>
      <c r="E242" s="87"/>
      <c r="F242" s="87"/>
      <c r="G242" s="87">
        <f>SUMIF(Prostori!A:A,Oprema!A242,Prostori!C:C)</f>
        <v>160.81999999999996</v>
      </c>
      <c r="H242" s="208"/>
      <c r="I242" s="88">
        <f t="shared" si="11"/>
        <v>0</v>
      </c>
      <c r="J242" s="2" t="s">
        <v>1184</v>
      </c>
    </row>
    <row r="243" spans="1:20" ht="72">
      <c r="A243" s="87" t="s">
        <v>80</v>
      </c>
      <c r="B243" s="91" t="s">
        <v>1212</v>
      </c>
      <c r="C243" s="91" t="s">
        <v>1213</v>
      </c>
      <c r="D243" s="89" t="s">
        <v>1214</v>
      </c>
      <c r="E243" s="87"/>
      <c r="F243" s="87"/>
      <c r="G243" s="87">
        <f>SUMIF(Prostori!A:A,Oprema!A243,Prostori!C:C)</f>
        <v>44</v>
      </c>
      <c r="H243" s="208"/>
      <c r="I243" s="88">
        <f t="shared" si="11"/>
        <v>0</v>
      </c>
      <c r="J243" s="2" t="s">
        <v>1184</v>
      </c>
    </row>
    <row r="244" spans="1:20" ht="57.6">
      <c r="A244" s="87" t="s">
        <v>196</v>
      </c>
      <c r="B244" s="87" t="s">
        <v>1215</v>
      </c>
      <c r="C244" s="89" t="s">
        <v>1216</v>
      </c>
      <c r="D244" s="91" t="s">
        <v>1217</v>
      </c>
      <c r="E244" s="87"/>
      <c r="F244" s="87"/>
      <c r="G244" s="87">
        <f>SUMIF(Prostori!A:A,Oprema!A244,Prostori!C:C)</f>
        <v>1</v>
      </c>
      <c r="H244" s="208"/>
      <c r="I244" s="88">
        <f t="shared" si="11"/>
        <v>0</v>
      </c>
      <c r="J244" s="2" t="s">
        <v>1184</v>
      </c>
    </row>
    <row r="245" spans="1:20" ht="57.6">
      <c r="A245" s="87" t="s">
        <v>121</v>
      </c>
      <c r="B245" s="86" t="s">
        <v>1218</v>
      </c>
      <c r="C245" s="86" t="s">
        <v>1219</v>
      </c>
      <c r="D245" s="86" t="s">
        <v>1220</v>
      </c>
      <c r="E245" s="85"/>
      <c r="F245" s="85"/>
      <c r="G245" s="85">
        <f>SUMIF(Prostori!A:A,Oprema!A245,Prostori!C:C)</f>
        <v>25</v>
      </c>
      <c r="H245" s="212"/>
      <c r="I245" s="88">
        <f t="shared" ref="I245" si="12">G245*H245</f>
        <v>0</v>
      </c>
      <c r="J245" s="2" t="s">
        <v>1184</v>
      </c>
    </row>
    <row r="246" spans="1:20" ht="204.6" customHeight="1">
      <c r="A246" s="87" t="s">
        <v>277</v>
      </c>
      <c r="B246" s="87" t="s">
        <v>1221</v>
      </c>
      <c r="C246" s="89" t="s">
        <v>1222</v>
      </c>
      <c r="D246" s="91" t="s">
        <v>2649</v>
      </c>
      <c r="E246" s="87"/>
      <c r="F246" s="87"/>
      <c r="G246" s="87">
        <f>SUMIF(Prostori!A:A,Oprema!A246,Prostori!C:C)</f>
        <v>2</v>
      </c>
      <c r="H246" s="208"/>
      <c r="I246" s="88">
        <f t="shared" si="11"/>
        <v>0</v>
      </c>
      <c r="J246" s="2" t="s">
        <v>1184</v>
      </c>
      <c r="N246" s="63" t="s">
        <v>1223</v>
      </c>
    </row>
    <row r="247" spans="1:20" ht="156" customHeight="1">
      <c r="A247" s="154" t="s">
        <v>2199</v>
      </c>
      <c r="B247" s="92" t="s">
        <v>2214</v>
      </c>
      <c r="C247" s="92" t="s">
        <v>2218</v>
      </c>
      <c r="D247" s="171" t="s">
        <v>2288</v>
      </c>
      <c r="E247" s="87"/>
      <c r="F247" s="87"/>
      <c r="G247" s="154">
        <f>SUMIF(Prostori!A:A,Oprema!A247,Prostori!C:C)</f>
        <v>19</v>
      </c>
      <c r="H247" s="208"/>
      <c r="I247" s="88">
        <f>G247*H247</f>
        <v>0</v>
      </c>
      <c r="J247" s="2" t="s">
        <v>1184</v>
      </c>
      <c r="N247" s="63"/>
    </row>
    <row r="248" spans="1:20" ht="285.60000000000002" customHeight="1">
      <c r="A248" s="154" t="s">
        <v>2200</v>
      </c>
      <c r="B248" s="92" t="s">
        <v>2213</v>
      </c>
      <c r="C248" s="92" t="s">
        <v>2203</v>
      </c>
      <c r="D248" s="171" t="s">
        <v>2289</v>
      </c>
      <c r="E248" s="87" t="s">
        <v>2578</v>
      </c>
      <c r="F248" s="87"/>
      <c r="G248" s="154">
        <f>SUMIF(Prostori!A:A,Oprema!A248,Prostori!C:C)</f>
        <v>56</v>
      </c>
      <c r="H248" s="208"/>
      <c r="I248" s="88">
        <f>G248*H248</f>
        <v>0</v>
      </c>
      <c r="J248" s="2" t="s">
        <v>1184</v>
      </c>
      <c r="N248" s="63"/>
    </row>
    <row r="249" spans="1:20" ht="57.6">
      <c r="A249" s="154" t="s">
        <v>2201</v>
      </c>
      <c r="B249" s="92" t="s">
        <v>2212</v>
      </c>
      <c r="C249" s="92" t="s">
        <v>2202</v>
      </c>
      <c r="D249" s="171" t="s">
        <v>2579</v>
      </c>
      <c r="E249" s="87" t="s">
        <v>2578</v>
      </c>
      <c r="F249" s="87"/>
      <c r="G249" s="154">
        <f>SUMIF(Prostori!A:A,Oprema!A249,Prostori!C:C)</f>
        <v>13.5</v>
      </c>
      <c r="H249" s="209"/>
      <c r="I249" s="158">
        <f>G249*H249</f>
        <v>0</v>
      </c>
      <c r="J249" s="2" t="s">
        <v>1184</v>
      </c>
      <c r="N249" s="63"/>
    </row>
    <row r="250" spans="1:20" ht="72">
      <c r="A250" s="87" t="s">
        <v>1224</v>
      </c>
      <c r="B250" s="89" t="s">
        <v>1225</v>
      </c>
      <c r="C250" s="89" t="s">
        <v>1226</v>
      </c>
      <c r="D250" s="94" t="s">
        <v>1227</v>
      </c>
      <c r="E250" s="87"/>
      <c r="F250" s="87"/>
      <c r="G250" s="87">
        <v>49</v>
      </c>
      <c r="H250" s="208"/>
      <c r="I250" s="88">
        <f t="shared" si="11"/>
        <v>0</v>
      </c>
      <c r="J250" s="2" t="s">
        <v>1184</v>
      </c>
    </row>
    <row r="251" spans="1:20" ht="72">
      <c r="A251" s="154" t="s">
        <v>2207</v>
      </c>
      <c r="B251" s="92" t="s">
        <v>2211</v>
      </c>
      <c r="C251" s="92" t="s">
        <v>2217</v>
      </c>
      <c r="D251" s="170" t="s">
        <v>2290</v>
      </c>
      <c r="E251" s="87"/>
      <c r="F251" s="87"/>
      <c r="G251" s="174">
        <f>SUMIF(Prostori!A:A,Oprema!A251,Prostori!C:C)</f>
        <v>174</v>
      </c>
      <c r="H251" s="208"/>
      <c r="I251" s="88">
        <f>G251*H251</f>
        <v>0</v>
      </c>
      <c r="J251" s="2" t="s">
        <v>1184</v>
      </c>
    </row>
    <row r="252" spans="1:20" ht="100.8">
      <c r="A252" s="87" t="s">
        <v>225</v>
      </c>
      <c r="B252" s="93" t="s">
        <v>1228</v>
      </c>
      <c r="C252" s="89" t="s">
        <v>1229</v>
      </c>
      <c r="D252" s="91" t="s">
        <v>1230</v>
      </c>
      <c r="E252" s="87"/>
      <c r="F252" s="87" t="s">
        <v>1231</v>
      </c>
      <c r="G252" s="87">
        <f>SUMIF(Prostori!A:A,Oprema!A252,Prostori!C:C)</f>
        <v>4</v>
      </c>
      <c r="H252" s="208"/>
      <c r="I252" s="88">
        <f t="shared" ref="I252:I254" si="13">G252*H252</f>
        <v>0</v>
      </c>
      <c r="J252" s="2" t="s">
        <v>1184</v>
      </c>
    </row>
    <row r="253" spans="1:20" ht="86.4">
      <c r="A253" s="87" t="s">
        <v>226</v>
      </c>
      <c r="B253" s="93" t="s">
        <v>1232</v>
      </c>
      <c r="C253" s="93" t="s">
        <v>1233</v>
      </c>
      <c r="D253" s="91" t="s">
        <v>1234</v>
      </c>
      <c r="E253" s="87"/>
      <c r="F253" s="87" t="s">
        <v>1235</v>
      </c>
      <c r="G253" s="87">
        <f>SUMIF(Prostori!A:A,Oprema!A253,Prostori!C:C)</f>
        <v>5</v>
      </c>
      <c r="H253" s="208"/>
      <c r="I253" s="88">
        <f>G253*H253</f>
        <v>0</v>
      </c>
      <c r="J253" s="2" t="s">
        <v>1184</v>
      </c>
    </row>
    <row r="254" spans="1:20" ht="28.8">
      <c r="A254" s="87" t="s">
        <v>245</v>
      </c>
      <c r="B254" s="89" t="s">
        <v>1236</v>
      </c>
      <c r="C254" s="89" t="s">
        <v>1237</v>
      </c>
      <c r="D254" s="91" t="s">
        <v>1238</v>
      </c>
      <c r="E254" s="87"/>
      <c r="F254" s="87"/>
      <c r="G254" s="87">
        <f>SUMIF(Prostori!A:A,Oprema!A254,Prostori!C:C)</f>
        <v>4</v>
      </c>
      <c r="H254" s="208"/>
      <c r="I254" s="88">
        <f t="shared" si="13"/>
        <v>0</v>
      </c>
      <c r="J254" s="2" t="s">
        <v>1184</v>
      </c>
      <c r="N254" s="63" t="s">
        <v>1239</v>
      </c>
    </row>
    <row r="255" spans="1:20" ht="43.2">
      <c r="A255" s="103" t="s">
        <v>227</v>
      </c>
      <c r="B255" s="104" t="s">
        <v>1240</v>
      </c>
      <c r="C255" s="104" t="s">
        <v>1241</v>
      </c>
      <c r="D255" s="104" t="s">
        <v>1242</v>
      </c>
      <c r="E255" s="103"/>
      <c r="F255" s="103"/>
      <c r="G255" s="103">
        <f>SUMIF(Prostori!A:A,Oprema!A255,Prostori!C:C)</f>
        <v>4</v>
      </c>
      <c r="H255" s="203"/>
      <c r="I255" s="105">
        <f t="shared" ref="I255:I261" si="14">G255*H255</f>
        <v>0</v>
      </c>
      <c r="J255" s="2" t="s">
        <v>1184</v>
      </c>
      <c r="N255" s="63"/>
    </row>
    <row r="256" spans="1:20" ht="100.8">
      <c r="A256" s="103" t="s">
        <v>1243</v>
      </c>
      <c r="B256" s="104" t="s">
        <v>1244</v>
      </c>
      <c r="C256" s="104" t="s">
        <v>1245</v>
      </c>
      <c r="D256" s="104" t="s">
        <v>1246</v>
      </c>
      <c r="E256" s="103"/>
      <c r="F256" s="103"/>
      <c r="G256" s="103">
        <v>740</v>
      </c>
      <c r="H256" s="203"/>
      <c r="I256" s="105">
        <f t="shared" si="14"/>
        <v>0</v>
      </c>
      <c r="J256" s="2" t="s">
        <v>1184</v>
      </c>
    </row>
    <row r="257" spans="1:10" ht="58.2" customHeight="1">
      <c r="A257" s="87" t="s">
        <v>1247</v>
      </c>
      <c r="B257" s="89" t="s">
        <v>1248</v>
      </c>
      <c r="C257" s="89" t="s">
        <v>1249</v>
      </c>
      <c r="D257" s="89" t="s">
        <v>1250</v>
      </c>
      <c r="E257" s="87"/>
      <c r="F257" s="87"/>
      <c r="G257" s="87">
        <f>5.2+16.6+5.2+5.2+5.7+3.5+5.5+29+5.2+5.2+5.7+3.5+5.5+18+5.2</f>
        <v>124.20000000000002</v>
      </c>
      <c r="H257" s="208"/>
      <c r="I257" s="88">
        <f t="shared" si="14"/>
        <v>0</v>
      </c>
      <c r="J257" s="2" t="s">
        <v>1184</v>
      </c>
    </row>
    <row r="258" spans="1:10" ht="43.2">
      <c r="A258" s="155" t="s">
        <v>2223</v>
      </c>
      <c r="B258" s="119" t="s">
        <v>2226</v>
      </c>
      <c r="C258" s="119" t="s">
        <v>2227</v>
      </c>
      <c r="D258" s="178" t="s">
        <v>2228</v>
      </c>
      <c r="E258" s="73"/>
      <c r="F258" s="175"/>
      <c r="G258" s="155">
        <v>288</v>
      </c>
      <c r="H258" s="213"/>
      <c r="I258" s="177">
        <f t="shared" si="14"/>
        <v>0</v>
      </c>
      <c r="J258" s="2" t="s">
        <v>1184</v>
      </c>
    </row>
    <row r="259" spans="1:10" ht="43.2">
      <c r="A259" s="120" t="s">
        <v>2225</v>
      </c>
      <c r="B259" s="92" t="s">
        <v>2231</v>
      </c>
      <c r="C259" s="92" t="s">
        <v>2224</v>
      </c>
      <c r="D259" s="179" t="s">
        <v>2230</v>
      </c>
      <c r="E259" s="176"/>
      <c r="F259" s="113"/>
      <c r="G259" s="120">
        <v>208</v>
      </c>
      <c r="H259" s="214"/>
      <c r="I259" s="158">
        <f t="shared" si="14"/>
        <v>0</v>
      </c>
    </row>
    <row r="260" spans="1:10" ht="28.8">
      <c r="A260" s="120" t="s">
        <v>2650</v>
      </c>
      <c r="B260" s="92" t="s">
        <v>2651</v>
      </c>
      <c r="C260" s="92" t="s">
        <v>2224</v>
      </c>
      <c r="D260" s="119" t="s">
        <v>2652</v>
      </c>
      <c r="E260" s="176"/>
      <c r="F260" s="113"/>
      <c r="G260" s="120">
        <v>5</v>
      </c>
      <c r="H260" s="214"/>
      <c r="I260" s="158">
        <f t="shared" ref="I260" si="15">G260*H260</f>
        <v>0</v>
      </c>
      <c r="J260" s="2" t="s">
        <v>1184</v>
      </c>
    </row>
    <row r="261" spans="1:10" ht="57.6">
      <c r="A261" s="120" t="s">
        <v>2663</v>
      </c>
      <c r="B261" s="92" t="s">
        <v>2664</v>
      </c>
      <c r="C261" s="92" t="s">
        <v>2224</v>
      </c>
      <c r="D261" s="119" t="s">
        <v>2665</v>
      </c>
      <c r="E261" s="176"/>
      <c r="F261" s="113"/>
      <c r="G261" s="120">
        <v>100</v>
      </c>
      <c r="H261" s="214"/>
      <c r="I261" s="158">
        <f t="shared" si="14"/>
        <v>0</v>
      </c>
      <c r="J261" s="2" t="s">
        <v>1184</v>
      </c>
    </row>
    <row r="262" spans="1:10">
      <c r="A262" s="4"/>
      <c r="I262" s="12"/>
    </row>
    <row r="263" spans="1:10">
      <c r="I263" s="12"/>
    </row>
    <row r="264" spans="1:10">
      <c r="I264" s="12"/>
    </row>
    <row r="265" spans="1:10">
      <c r="A265" s="4"/>
      <c r="I265" s="12"/>
    </row>
    <row r="266" spans="1:10">
      <c r="I266" s="12"/>
    </row>
    <row r="267" spans="1:10">
      <c r="A267" s="4"/>
      <c r="I267" s="12"/>
    </row>
    <row r="268" spans="1:10">
      <c r="A268" s="4"/>
      <c r="I268" s="12"/>
    </row>
    <row r="269" spans="1:10">
      <c r="I269" s="12"/>
    </row>
    <row r="270" spans="1:10">
      <c r="A270" s="4"/>
      <c r="I270" s="12"/>
    </row>
    <row r="271" spans="1:10">
      <c r="B271" s="3"/>
      <c r="I271" s="12"/>
    </row>
    <row r="272" spans="1:10">
      <c r="A272" s="4"/>
      <c r="I272" s="12"/>
    </row>
    <row r="273" spans="9:9">
      <c r="I273" s="12"/>
    </row>
    <row r="274" spans="9:9">
      <c r="I274" s="12"/>
    </row>
    <row r="275" spans="9:9">
      <c r="I275" s="12"/>
    </row>
    <row r="276" spans="9:9">
      <c r="I276" s="12"/>
    </row>
    <row r="277" spans="9:9">
      <c r="I277" s="12"/>
    </row>
    <row r="278" spans="9:9">
      <c r="I278" s="12"/>
    </row>
    <row r="279" spans="9:9">
      <c r="I279" s="12"/>
    </row>
    <row r="280" spans="9:9">
      <c r="I280" s="12"/>
    </row>
    <row r="281" spans="9:9">
      <c r="I281" s="12"/>
    </row>
    <row r="282" spans="9:9">
      <c r="I282" s="12"/>
    </row>
    <row r="283" spans="9:9">
      <c r="I283" s="12"/>
    </row>
  </sheetData>
  <sheetProtection algorithmName="SHA-512" hashValue="fKjB65z3G77PTtisbdaWvR/1wlzsoUY3R1vqBoornHjg3y579OB84EbMXPyX0kfzOLSGi5r12s7d3YlKPPcqrw==" saltValue="WBseLrpG/puqttYeBtOjtg==" spinCount="100000" sheet="1" objects="1" scenarios="1"/>
  <hyperlinks>
    <hyperlink ref="N20" r:id="rId1" xr:uid="{00000000-0004-0000-0300-000000000000}"/>
    <hyperlink ref="W26" r:id="rId2" xr:uid="{00000000-0004-0000-0300-000001000000}"/>
    <hyperlink ref="N34" r:id="rId3" xr:uid="{00000000-0004-0000-0300-000002000000}"/>
    <hyperlink ref="N38" r:id="rId4" xr:uid="{00000000-0004-0000-0300-000003000000}"/>
    <hyperlink ref="N40" r:id="rId5" xr:uid="{00000000-0004-0000-0300-000004000000}"/>
    <hyperlink ref="N48" r:id="rId6" xr:uid="{00000000-0004-0000-0300-000005000000}"/>
    <hyperlink ref="N71" r:id="rId7" xr:uid="{00000000-0004-0000-0300-000006000000}"/>
    <hyperlink ref="N77" r:id="rId8" xr:uid="{00000000-0004-0000-0300-000007000000}"/>
    <hyperlink ref="N79" r:id="rId9" xr:uid="{00000000-0004-0000-0300-000008000000}"/>
    <hyperlink ref="N81" r:id="rId10" xr:uid="{00000000-0004-0000-0300-000009000000}"/>
    <hyperlink ref="N93" r:id="rId11" location="pedestal" xr:uid="{00000000-0004-0000-0300-00000A000000}"/>
    <hyperlink ref="N99" r:id="rId12" xr:uid="{00000000-0004-0000-0300-00000B000000}"/>
    <hyperlink ref="N102" r:id="rId13" xr:uid="{00000000-0004-0000-0300-00000C000000}"/>
    <hyperlink ref="N106" r:id="rId14" xr:uid="{00000000-0004-0000-0300-00000D000000}"/>
    <hyperlink ref="N108" r:id="rId15" xr:uid="{00000000-0004-0000-0300-00000E000000}"/>
    <hyperlink ref="N104" r:id="rId16" xr:uid="{00000000-0004-0000-0300-00000F000000}"/>
    <hyperlink ref="N188" r:id="rId17" xr:uid="{00000000-0004-0000-0300-000010000000}"/>
    <hyperlink ref="N190" r:id="rId18" xr:uid="{00000000-0004-0000-0300-000011000000}"/>
    <hyperlink ref="N191" r:id="rId19" xr:uid="{00000000-0004-0000-0300-000012000000}"/>
    <hyperlink ref="N193" r:id="rId20" location="/Tabs=section-spareparts/Tabs=section-firstaid/" xr:uid="{00000000-0004-0000-0300-000013000000}"/>
    <hyperlink ref="N195" r:id="rId21" xr:uid="{00000000-0004-0000-0300-000014000000}"/>
    <hyperlink ref="N223" r:id="rId22" xr:uid="{00000000-0004-0000-0300-000015000000}"/>
    <hyperlink ref="N239" r:id="rId23" xr:uid="{00000000-0004-0000-0300-000016000000}"/>
    <hyperlink ref="Z46" r:id="rId24" xr:uid="{00000000-0004-0000-0300-000017000000}"/>
    <hyperlink ref="N157" r:id="rId25" xr:uid="{00000000-0004-0000-0300-000018000000}"/>
    <hyperlink ref="N192" r:id="rId26" xr:uid="{00000000-0004-0000-0300-000019000000}"/>
    <hyperlink ref="N189" r:id="rId27" xr:uid="{00000000-0004-0000-0300-00001A000000}"/>
    <hyperlink ref="N24" r:id="rId28" xr:uid="{00000000-0004-0000-0300-00001B000000}"/>
    <hyperlink ref="N196" r:id="rId29" xr:uid="{00000000-0004-0000-0300-00001C000000}"/>
    <hyperlink ref="N50" r:id="rId30" xr:uid="{00000000-0004-0000-0300-00001D000000}"/>
    <hyperlink ref="N30" r:id="rId31" xr:uid="{00000000-0004-0000-0300-00001E000000}"/>
    <hyperlink ref="N26" r:id="rId32" xr:uid="{00000000-0004-0000-0300-00001F000000}"/>
    <hyperlink ref="N110" r:id="rId33" xr:uid="{00000000-0004-0000-0300-000020000000}"/>
    <hyperlink ref="N200" r:id="rId34" xr:uid="{00000000-0004-0000-0300-000021000000}"/>
    <hyperlink ref="N199" r:id="rId35" xr:uid="{00000000-0004-0000-0300-000022000000}"/>
    <hyperlink ref="N194" r:id="rId36" xr:uid="{00000000-0004-0000-0300-000023000000}"/>
    <hyperlink ref="N112" r:id="rId37" xr:uid="{00000000-0004-0000-0300-000024000000}"/>
    <hyperlink ref="P114" r:id="rId38" xr:uid="{00000000-0004-0000-0300-000025000000}"/>
    <hyperlink ref="N114" r:id="rId39" xr:uid="{00000000-0004-0000-0300-000026000000}"/>
    <hyperlink ref="N28" r:id="rId40" location="&amp;tab=1" xr:uid="{00000000-0004-0000-0300-000027000000}"/>
    <hyperlink ref="N129" r:id="rId41" xr:uid="{00000000-0004-0000-0300-000028000000}"/>
    <hyperlink ref="N198" r:id="rId42" location="/Tabs=section-technical-overview/Togglebox=manuals/Togglebox=accessories/" xr:uid="{00000000-0004-0000-0300-000029000000}"/>
    <hyperlink ref="N240" r:id="rId43" xr:uid="{00000000-0004-0000-0300-00002A000000}"/>
    <hyperlink ref="N60" r:id="rId44" xr:uid="{00000000-0004-0000-0300-00002B000000}"/>
    <hyperlink ref="N61" r:id="rId45" xr:uid="{00000000-0004-0000-0300-00002C000000}"/>
    <hyperlink ref="N150" r:id="rId46" xr:uid="{00000000-0004-0000-0300-00002D000000}"/>
    <hyperlink ref="N254" r:id="rId47" xr:uid="{00000000-0004-0000-0300-00002E000000}"/>
    <hyperlink ref="N246" r:id="rId48" xr:uid="{00000000-0004-0000-0300-00002F000000}"/>
    <hyperlink ref="N241" r:id="rId49" xr:uid="{00000000-0004-0000-0300-000030000000}"/>
    <hyperlink ref="T241" r:id="rId50" xr:uid="{00000000-0004-0000-0300-000031000000}"/>
    <hyperlink ref="N116" r:id="rId51" xr:uid="{00000000-0004-0000-0300-000032000000}"/>
    <hyperlink ref="N209" r:id="rId52" xr:uid="{00000000-0004-0000-0300-000033000000}"/>
    <hyperlink ref="N197" r:id="rId53" xr:uid="{00000000-0004-0000-0300-000034000000}"/>
    <hyperlink ref="N22" r:id="rId54" xr:uid="{00000000-0004-0000-0300-000035000000}"/>
    <hyperlink ref="N58" r:id="rId55" xr:uid="{00000000-0004-0000-0300-000036000000}"/>
    <hyperlink ref="N120" r:id="rId56" xr:uid="{00000000-0004-0000-0300-000037000000}"/>
    <hyperlink ref="N83" r:id="rId57" xr:uid="{00000000-0004-0000-0300-000038000000}"/>
    <hyperlink ref="N67" r:id="rId58" xr:uid="{00000000-0004-0000-0300-000039000000}"/>
    <hyperlink ref="N124" r:id="rId59" xr:uid="{00000000-0004-0000-0300-00003A000000}"/>
    <hyperlink ref="N118" r:id="rId60" xr:uid="{00000000-0004-0000-0300-00003B000000}"/>
    <hyperlink ref="N95" r:id="rId61" xr:uid="{00000000-0004-0000-0300-00003C000000}"/>
  </hyperlinks>
  <printOptions horizontalCentered="1"/>
  <pageMargins left="0.39370078740157483" right="0.39370078740157483" top="0.74803149606299213" bottom="0.74803149606299213" header="0.31496062992125984" footer="0.31496062992125984"/>
  <pageSetup paperSize="9" scale="59" fitToHeight="0" orientation="portrait" horizontalDpi="300" verticalDpi="300" r:id="rId62"/>
  <drawing r:id="rId63"/>
  <tableParts count="1">
    <tablePart r:id="rId64"/>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Sheet3!$A$2:$A$8</xm:f>
          </x14:formula1>
          <x14:formula2>
            <xm:f>0</xm:f>
          </x14:formula2>
          <xm:sqref>J274:J276</xm:sqref>
        </x14:dataValidation>
        <x14:dataValidation type="list" allowBlank="1" showInputMessage="1" showErrorMessage="1" xr:uid="{00000000-0002-0000-0300-000001000000}">
          <x14:formula1>
            <xm:f>Sheet3!$A$2:$A$9</xm:f>
          </x14:formula1>
          <x14:formula2>
            <xm:f>0</xm:f>
          </x14:formula2>
          <xm:sqref>J89:J94 J20:J87 J97:J208 J210:J273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96"/>
  <sheetViews>
    <sheetView view="pageBreakPreview" zoomScale="50" zoomScaleNormal="70" zoomScaleSheetLayoutView="50" workbookViewId="0">
      <pane ySplit="9" topLeftCell="A10" activePane="bottomLeft" state="frozen"/>
      <selection pane="bottomLeft" activeCell="E10" sqref="E10"/>
    </sheetView>
  </sheetViews>
  <sheetFormatPr baseColWidth="10" defaultColWidth="11.5546875" defaultRowHeight="14.4"/>
  <cols>
    <col min="1" max="1" width="8.33203125" customWidth="1"/>
    <col min="2" max="2" width="31.109375" customWidth="1"/>
    <col min="3" max="3" width="26.88671875" style="2" hidden="1" customWidth="1"/>
    <col min="4" max="4" width="66.88671875" style="38" customWidth="1"/>
    <col min="5" max="5" width="141.109375" customWidth="1"/>
    <col min="6" max="6" width="9.109375"/>
    <col min="7" max="7" width="0" hidden="1" customWidth="1"/>
    <col min="8" max="8" width="7.33203125" customWidth="1"/>
    <col min="9" max="9" width="12.5546875" style="222" customWidth="1"/>
    <col min="10" max="10" width="14.5546875" style="10" customWidth="1"/>
    <col min="11" max="11" width="16" hidden="1" customWidth="1"/>
    <col min="12" max="12" width="9.109375"/>
    <col min="13" max="13" width="0" hidden="1" customWidth="1"/>
    <col min="14" max="19" width="9.109375"/>
    <col min="20" max="20" width="32.44140625" customWidth="1"/>
  </cols>
  <sheetData>
    <row r="1" spans="1:13" ht="18">
      <c r="A1" s="77" t="s">
        <v>1251</v>
      </c>
      <c r="B1" s="2"/>
      <c r="C1" s="3"/>
      <c r="D1" s="3"/>
      <c r="I1" s="215"/>
    </row>
    <row r="2" spans="1:13">
      <c r="A2" s="4"/>
      <c r="B2" s="2"/>
      <c r="C2" s="3"/>
      <c r="D2" s="3"/>
      <c r="I2" s="215"/>
    </row>
    <row r="3" spans="1:13">
      <c r="A3" s="4" t="s">
        <v>639</v>
      </c>
      <c r="B3" s="2"/>
      <c r="C3" s="3"/>
      <c r="D3" s="3"/>
      <c r="I3" s="215"/>
    </row>
    <row r="4" spans="1:13" ht="28.8">
      <c r="B4" s="2"/>
      <c r="C4" s="3"/>
      <c r="D4" s="46" t="s">
        <v>1252</v>
      </c>
      <c r="I4" s="215"/>
    </row>
    <row r="5" spans="1:13" ht="57.6">
      <c r="B5" s="2"/>
      <c r="C5" s="3"/>
      <c r="D5" s="46" t="s">
        <v>1253</v>
      </c>
      <c r="I5" s="215"/>
    </row>
    <row r="6" spans="1:13">
      <c r="A6" s="2"/>
      <c r="B6" s="2"/>
      <c r="C6" s="3"/>
      <c r="D6" s="3"/>
      <c r="I6" s="215"/>
    </row>
    <row r="7" spans="1:13">
      <c r="A7" s="2"/>
      <c r="B7" s="2"/>
      <c r="C7" s="3"/>
      <c r="D7" s="3"/>
      <c r="I7" s="215"/>
    </row>
    <row r="8" spans="1:13" hidden="1">
      <c r="A8" s="2"/>
      <c r="B8" s="2"/>
      <c r="C8" s="3"/>
      <c r="D8" s="3" t="s">
        <v>1254</v>
      </c>
      <c r="F8" t="s">
        <v>1255</v>
      </c>
      <c r="G8" t="s">
        <v>1256</v>
      </c>
      <c r="H8" t="s">
        <v>1257</v>
      </c>
      <c r="I8" s="215" t="s">
        <v>1258</v>
      </c>
      <c r="J8" s="10" t="s">
        <v>1259</v>
      </c>
      <c r="K8" t="s">
        <v>1260</v>
      </c>
    </row>
    <row r="9" spans="1:13">
      <c r="A9" s="67" t="s">
        <v>22</v>
      </c>
      <c r="B9" s="67" t="s">
        <v>51</v>
      </c>
      <c r="C9" s="68" t="s">
        <v>633</v>
      </c>
      <c r="D9" s="68" t="s">
        <v>23</v>
      </c>
      <c r="E9" s="69" t="s">
        <v>2550</v>
      </c>
      <c r="F9" s="69" t="s">
        <v>634</v>
      </c>
      <c r="G9" s="69" t="s">
        <v>635</v>
      </c>
      <c r="H9" s="69" t="s">
        <v>52</v>
      </c>
      <c r="I9" s="216" t="s">
        <v>636</v>
      </c>
      <c r="J9" s="76" t="s">
        <v>637</v>
      </c>
      <c r="K9" s="69" t="s">
        <v>638</v>
      </c>
    </row>
    <row r="10" spans="1:13" ht="97.2">
      <c r="A10" s="87" t="s">
        <v>254</v>
      </c>
      <c r="B10" s="87" t="s">
        <v>1261</v>
      </c>
      <c r="C10" s="122" t="s">
        <v>1262</v>
      </c>
      <c r="D10" s="89" t="s">
        <v>2291</v>
      </c>
      <c r="E10" s="194" t="s">
        <v>2653</v>
      </c>
      <c r="F10" s="90"/>
      <c r="G10" s="90"/>
      <c r="H10" s="90">
        <f>SUMIF(Prostori!A:A,Delavnice!A10,Prostori!C:C)</f>
        <v>1</v>
      </c>
      <c r="I10" s="217"/>
      <c r="J10" s="123">
        <f t="shared" ref="J10:J41" si="0">H10*I10</f>
        <v>0</v>
      </c>
      <c r="K10" s="90" t="s">
        <v>1263</v>
      </c>
      <c r="M10" s="63" t="s">
        <v>1264</v>
      </c>
    </row>
    <row r="11" spans="1:13" ht="43.2">
      <c r="A11" s="87" t="s">
        <v>255</v>
      </c>
      <c r="B11" s="87" t="s">
        <v>1265</v>
      </c>
      <c r="C11" s="122" t="s">
        <v>1266</v>
      </c>
      <c r="D11" s="89" t="s">
        <v>2292</v>
      </c>
      <c r="E11" s="185" t="s">
        <v>2599</v>
      </c>
      <c r="F11" s="90"/>
      <c r="G11" s="90"/>
      <c r="H11" s="90">
        <f>SUMIF(Prostori!A:A,Delavnice!A11,Prostori!C:C)</f>
        <v>1</v>
      </c>
      <c r="I11" s="217"/>
      <c r="J11" s="123">
        <f t="shared" si="0"/>
        <v>0</v>
      </c>
      <c r="K11" s="90" t="s">
        <v>1263</v>
      </c>
      <c r="M11" t="s">
        <v>1267</v>
      </c>
    </row>
    <row r="12" spans="1:13" ht="251.4">
      <c r="A12" s="87" t="s">
        <v>256</v>
      </c>
      <c r="B12" s="87" t="s">
        <v>1268</v>
      </c>
      <c r="C12" s="122" t="s">
        <v>1268</v>
      </c>
      <c r="D12" s="89" t="s">
        <v>2293</v>
      </c>
      <c r="E12" s="191" t="s">
        <v>2600</v>
      </c>
      <c r="F12" s="90"/>
      <c r="G12" s="90"/>
      <c r="H12" s="90">
        <f>SUMIF(Prostori!A:A,Delavnice!A12,Prostori!C:C)</f>
        <v>1</v>
      </c>
      <c r="I12" s="217"/>
      <c r="J12" s="123">
        <f t="shared" si="0"/>
        <v>0</v>
      </c>
      <c r="K12" s="90" t="s">
        <v>1263</v>
      </c>
      <c r="M12" t="s">
        <v>1269</v>
      </c>
    </row>
    <row r="13" spans="1:13" ht="187.2">
      <c r="A13" s="87" t="s">
        <v>257</v>
      </c>
      <c r="B13" s="87" t="s">
        <v>1270</v>
      </c>
      <c r="C13" s="122" t="s">
        <v>1271</v>
      </c>
      <c r="D13" s="89" t="s">
        <v>2294</v>
      </c>
      <c r="E13" s="192" t="s">
        <v>2644</v>
      </c>
      <c r="F13" s="90"/>
      <c r="G13" s="90"/>
      <c r="H13" s="90">
        <f>SUMIF(Prostori!A:A,Delavnice!A13,Prostori!C:C)</f>
        <v>1</v>
      </c>
      <c r="I13" s="217"/>
      <c r="J13" s="123">
        <f t="shared" si="0"/>
        <v>0</v>
      </c>
      <c r="K13" s="90" t="s">
        <v>1263</v>
      </c>
      <c r="M13" t="s">
        <v>1272</v>
      </c>
    </row>
    <row r="14" spans="1:13" ht="409.6">
      <c r="A14" s="87" t="s">
        <v>258</v>
      </c>
      <c r="B14" s="87" t="s">
        <v>1273</v>
      </c>
      <c r="C14" s="124" t="s">
        <v>1274</v>
      </c>
      <c r="D14" s="89" t="s">
        <v>2295</v>
      </c>
      <c r="E14" s="193" t="s">
        <v>2654</v>
      </c>
      <c r="F14" s="90"/>
      <c r="G14" s="90" t="s">
        <v>1275</v>
      </c>
      <c r="H14" s="90">
        <f>SUMIF(Prostori!A:A,Delavnice!A14,Prostori!C:C)</f>
        <v>1</v>
      </c>
      <c r="I14" s="217"/>
      <c r="J14" s="123">
        <f t="shared" si="0"/>
        <v>0</v>
      </c>
      <c r="K14" s="90" t="s">
        <v>1263</v>
      </c>
    </row>
    <row r="15" spans="1:13" ht="55.8">
      <c r="A15" s="87" t="s">
        <v>259</v>
      </c>
      <c r="B15" s="87" t="s">
        <v>1276</v>
      </c>
      <c r="C15" s="122" t="s">
        <v>1277</v>
      </c>
      <c r="D15" s="89" t="s">
        <v>2296</v>
      </c>
      <c r="E15" s="194" t="s">
        <v>2655</v>
      </c>
      <c r="F15" s="90"/>
      <c r="G15" s="90"/>
      <c r="H15" s="90">
        <f>SUMIF(Prostori!A:A,Delavnice!A15,Prostori!C:C)</f>
        <v>1</v>
      </c>
      <c r="I15" s="217"/>
      <c r="J15" s="123">
        <f t="shared" si="0"/>
        <v>0</v>
      </c>
      <c r="K15" s="90" t="s">
        <v>1263</v>
      </c>
    </row>
    <row r="16" spans="1:13" ht="100.8">
      <c r="A16" s="87" t="s">
        <v>260</v>
      </c>
      <c r="B16" s="87" t="s">
        <v>1278</v>
      </c>
      <c r="C16" s="122" t="s">
        <v>1279</v>
      </c>
      <c r="D16" s="89" t="s">
        <v>2297</v>
      </c>
      <c r="E16" s="195" t="s">
        <v>2601</v>
      </c>
      <c r="F16" s="90"/>
      <c r="G16" s="90"/>
      <c r="H16" s="90">
        <f>SUMIF(Prostori!A:A,Delavnice!A16,Prostori!C:C)</f>
        <v>3</v>
      </c>
      <c r="I16" s="217"/>
      <c r="J16" s="123">
        <f t="shared" si="0"/>
        <v>0</v>
      </c>
      <c r="K16" s="90" t="s">
        <v>1263</v>
      </c>
      <c r="M16" t="s">
        <v>1280</v>
      </c>
    </row>
    <row r="17" spans="1:13" ht="187.2">
      <c r="A17" s="87" t="s">
        <v>261</v>
      </c>
      <c r="B17" s="87" t="s">
        <v>1281</v>
      </c>
      <c r="C17" s="122" t="s">
        <v>1282</v>
      </c>
      <c r="D17" s="89" t="s">
        <v>2298</v>
      </c>
      <c r="E17" s="190" t="s">
        <v>2656</v>
      </c>
      <c r="F17" s="90"/>
      <c r="G17" s="90"/>
      <c r="H17" s="90">
        <f>SUMIF(Prostori!A:A,Delavnice!A17,Prostori!C:C)</f>
        <v>1</v>
      </c>
      <c r="I17" s="217"/>
      <c r="J17" s="123">
        <f t="shared" si="0"/>
        <v>0</v>
      </c>
      <c r="K17" s="90" t="s">
        <v>1263</v>
      </c>
      <c r="M17" t="s">
        <v>1283</v>
      </c>
    </row>
    <row r="18" spans="1:13">
      <c r="A18" s="87" t="s">
        <v>262</v>
      </c>
      <c r="B18" s="87" t="s">
        <v>1284</v>
      </c>
      <c r="C18" s="122" t="s">
        <v>1285</v>
      </c>
      <c r="D18" s="89" t="s">
        <v>2299</v>
      </c>
      <c r="E18" s="185"/>
      <c r="F18" s="90"/>
      <c r="G18" s="90"/>
      <c r="H18" s="90">
        <f>SUMIF(Prostori!A:A,Delavnice!A18,Prostori!C:C)</f>
        <v>1</v>
      </c>
      <c r="I18" s="217"/>
      <c r="J18" s="123">
        <f t="shared" si="0"/>
        <v>0</v>
      </c>
      <c r="K18" s="90" t="s">
        <v>1263</v>
      </c>
      <c r="M18" t="s">
        <v>1286</v>
      </c>
    </row>
    <row r="19" spans="1:13" ht="100.8">
      <c r="A19" s="87" t="s">
        <v>263</v>
      </c>
      <c r="B19" s="87" t="s">
        <v>1287</v>
      </c>
      <c r="C19" s="122" t="s">
        <v>1288</v>
      </c>
      <c r="D19" s="89" t="s">
        <v>2300</v>
      </c>
      <c r="E19" s="185" t="s">
        <v>2657</v>
      </c>
      <c r="F19" s="90"/>
      <c r="G19" s="90"/>
      <c r="H19" s="90">
        <f>SUMIF(Prostori!A:A,Delavnice!A19,Prostori!C:C)</f>
        <v>1</v>
      </c>
      <c r="I19" s="217"/>
      <c r="J19" s="123">
        <f t="shared" si="0"/>
        <v>0</v>
      </c>
      <c r="K19" s="90" t="s">
        <v>1263</v>
      </c>
      <c r="M19" t="s">
        <v>1289</v>
      </c>
    </row>
    <row r="20" spans="1:13" ht="115.2">
      <c r="A20" s="87" t="s">
        <v>264</v>
      </c>
      <c r="B20" s="87" t="s">
        <v>1290</v>
      </c>
      <c r="C20" s="122" t="s">
        <v>1291</v>
      </c>
      <c r="D20" s="89" t="s">
        <v>2301</v>
      </c>
      <c r="E20" s="185" t="s">
        <v>2658</v>
      </c>
      <c r="F20" s="90"/>
      <c r="G20" s="90"/>
      <c r="H20" s="90">
        <f>SUMIF(Prostori!A:A,Delavnice!A20,Prostori!C:C)</f>
        <v>1</v>
      </c>
      <c r="I20" s="217"/>
      <c r="J20" s="123">
        <f t="shared" si="0"/>
        <v>0</v>
      </c>
      <c r="K20" s="90" t="s">
        <v>1263</v>
      </c>
      <c r="M20" t="s">
        <v>1292</v>
      </c>
    </row>
    <row r="21" spans="1:13" ht="144">
      <c r="A21" s="87" t="s">
        <v>265</v>
      </c>
      <c r="B21" s="87" t="s">
        <v>1293</v>
      </c>
      <c r="C21" s="122" t="s">
        <v>1294</v>
      </c>
      <c r="D21" s="89" t="s">
        <v>2302</v>
      </c>
      <c r="E21" s="185" t="s">
        <v>2602</v>
      </c>
      <c r="F21" s="90"/>
      <c r="G21" s="90"/>
      <c r="H21" s="90">
        <f>SUMIF(Prostori!A:A,Delavnice!A21,Prostori!C:C)</f>
        <v>1</v>
      </c>
      <c r="I21" s="217"/>
      <c r="J21" s="123">
        <f t="shared" si="0"/>
        <v>0</v>
      </c>
      <c r="K21" s="90" t="s">
        <v>1263</v>
      </c>
      <c r="M21" t="s">
        <v>1295</v>
      </c>
    </row>
    <row r="22" spans="1:13" ht="374.4">
      <c r="A22" s="87" t="s">
        <v>266</v>
      </c>
      <c r="B22" s="87" t="s">
        <v>1296</v>
      </c>
      <c r="C22" s="122" t="s">
        <v>1297</v>
      </c>
      <c r="D22" s="89" t="s">
        <v>2303</v>
      </c>
      <c r="E22" s="185" t="s">
        <v>2551</v>
      </c>
      <c r="F22" s="90"/>
      <c r="G22" s="90"/>
      <c r="H22" s="90">
        <f>SUMIF(Prostori!A:A,Delavnice!A22,Prostori!C:C)</f>
        <v>1</v>
      </c>
      <c r="I22" s="217"/>
      <c r="J22" s="123">
        <f t="shared" si="0"/>
        <v>0</v>
      </c>
      <c r="K22" s="90" t="s">
        <v>1263</v>
      </c>
      <c r="M22" t="s">
        <v>1298</v>
      </c>
    </row>
    <row r="23" spans="1:13" ht="259.2">
      <c r="A23" s="87" t="s">
        <v>267</v>
      </c>
      <c r="B23" s="87" t="s">
        <v>1074</v>
      </c>
      <c r="C23" s="122" t="s">
        <v>1075</v>
      </c>
      <c r="D23" s="89" t="s">
        <v>2304</v>
      </c>
      <c r="E23" s="185" t="s">
        <v>2552</v>
      </c>
      <c r="F23" s="90"/>
      <c r="G23" s="90"/>
      <c r="H23" s="90">
        <f>SUMIF(Prostori!A:A,Delavnice!A23,Prostori!C:C)</f>
        <v>1</v>
      </c>
      <c r="I23" s="217"/>
      <c r="J23" s="123">
        <f t="shared" si="0"/>
        <v>0</v>
      </c>
      <c r="K23" s="90" t="s">
        <v>1263</v>
      </c>
      <c r="M23" t="s">
        <v>1299</v>
      </c>
    </row>
    <row r="24" spans="1:13">
      <c r="A24" s="87" t="s">
        <v>280</v>
      </c>
      <c r="B24" s="87" t="s">
        <v>1300</v>
      </c>
      <c r="C24" s="122" t="s">
        <v>1301</v>
      </c>
      <c r="D24" s="89" t="s">
        <v>2305</v>
      </c>
      <c r="E24" s="190"/>
      <c r="F24" s="90"/>
      <c r="G24" s="90"/>
      <c r="H24" s="90">
        <f>SUMIF(Prostori!A:A,Delavnice!A24,Prostori!C:C)</f>
        <v>1</v>
      </c>
      <c r="I24" s="217"/>
      <c r="J24" s="123">
        <f t="shared" si="0"/>
        <v>0</v>
      </c>
      <c r="K24" s="90" t="s">
        <v>1263</v>
      </c>
      <c r="M24" t="s">
        <v>1302</v>
      </c>
    </row>
    <row r="25" spans="1:13">
      <c r="A25" s="87" t="s">
        <v>281</v>
      </c>
      <c r="B25" s="87" t="s">
        <v>1296</v>
      </c>
      <c r="C25" s="122" t="s">
        <v>1297</v>
      </c>
      <c r="D25" s="89" t="s">
        <v>2303</v>
      </c>
      <c r="E25" s="190" t="s">
        <v>2553</v>
      </c>
      <c r="F25" s="90"/>
      <c r="G25" s="90"/>
      <c r="H25" s="90">
        <f>SUMIF(Prostori!A:A,Delavnice!A25,Prostori!C:C)</f>
        <v>1</v>
      </c>
      <c r="I25" s="217"/>
      <c r="J25" s="123">
        <f t="shared" si="0"/>
        <v>0</v>
      </c>
      <c r="K25" s="90" t="s">
        <v>1263</v>
      </c>
      <c r="M25" t="s">
        <v>1298</v>
      </c>
    </row>
    <row r="26" spans="1:13">
      <c r="A26" s="87" t="s">
        <v>283</v>
      </c>
      <c r="B26" s="87" t="s">
        <v>1303</v>
      </c>
      <c r="C26" s="122" t="s">
        <v>1304</v>
      </c>
      <c r="D26" s="89" t="s">
        <v>2306</v>
      </c>
      <c r="E26" s="190"/>
      <c r="F26" s="90"/>
      <c r="G26" s="90"/>
      <c r="H26" s="90">
        <f>SUMIF(Prostori!A:A,Delavnice!A26,Prostori!C:C)</f>
        <v>1</v>
      </c>
      <c r="I26" s="217"/>
      <c r="J26" s="123">
        <f t="shared" si="0"/>
        <v>0</v>
      </c>
      <c r="K26" s="90" t="s">
        <v>1263</v>
      </c>
      <c r="M26" t="s">
        <v>1305</v>
      </c>
    </row>
    <row r="27" spans="1:13">
      <c r="A27" s="87" t="s">
        <v>284</v>
      </c>
      <c r="B27" s="87" t="s">
        <v>1306</v>
      </c>
      <c r="C27" s="122" t="s">
        <v>1307</v>
      </c>
      <c r="D27" s="89" t="s">
        <v>2307</v>
      </c>
      <c r="E27" s="193"/>
      <c r="F27" s="90"/>
      <c r="G27" s="90"/>
      <c r="H27" s="90">
        <f>SUMIF(Prostori!A:A,Delavnice!A27,Prostori!C:C)</f>
        <v>1</v>
      </c>
      <c r="I27" s="217"/>
      <c r="J27" s="123">
        <f t="shared" si="0"/>
        <v>0</v>
      </c>
      <c r="K27" s="90" t="s">
        <v>1263</v>
      </c>
    </row>
    <row r="28" spans="1:13" ht="230.4">
      <c r="A28" s="87" t="s">
        <v>285</v>
      </c>
      <c r="B28" s="87" t="s">
        <v>1308</v>
      </c>
      <c r="C28" s="122" t="s">
        <v>1309</v>
      </c>
      <c r="D28" s="89" t="s">
        <v>2308</v>
      </c>
      <c r="E28" s="185" t="s">
        <v>2603</v>
      </c>
      <c r="F28" s="90"/>
      <c r="G28" s="90"/>
      <c r="H28" s="90">
        <f>SUMIF(Prostori!A:A,Delavnice!A28,Prostori!C:C)</f>
        <v>1</v>
      </c>
      <c r="I28" s="217"/>
      <c r="J28" s="123">
        <f t="shared" si="0"/>
        <v>0</v>
      </c>
      <c r="K28" s="90" t="s">
        <v>1263</v>
      </c>
      <c r="M28" t="s">
        <v>1310</v>
      </c>
    </row>
    <row r="29" spans="1:13" ht="409.6">
      <c r="A29" s="87" t="s">
        <v>286</v>
      </c>
      <c r="B29" s="87" t="s">
        <v>1311</v>
      </c>
      <c r="C29" s="122" t="s">
        <v>1312</v>
      </c>
      <c r="D29" s="89" t="s">
        <v>2309</v>
      </c>
      <c r="E29" s="185" t="s">
        <v>2604</v>
      </c>
      <c r="F29" s="90"/>
      <c r="G29" s="90"/>
      <c r="H29" s="90">
        <f>SUMIF(Prostori!A:A,Delavnice!A29,Prostori!C:C)</f>
        <v>1</v>
      </c>
      <c r="I29" s="217"/>
      <c r="J29" s="123">
        <f t="shared" si="0"/>
        <v>0</v>
      </c>
      <c r="K29" s="90" t="s">
        <v>1263</v>
      </c>
      <c r="M29" t="s">
        <v>1313</v>
      </c>
    </row>
    <row r="30" spans="1:13">
      <c r="A30" s="87" t="s">
        <v>287</v>
      </c>
      <c r="B30" s="87" t="s">
        <v>1314</v>
      </c>
      <c r="C30" s="122" t="s">
        <v>1315</v>
      </c>
      <c r="D30" s="89" t="s">
        <v>2310</v>
      </c>
      <c r="E30" s="190"/>
      <c r="F30" s="90"/>
      <c r="G30" s="90"/>
      <c r="H30" s="90">
        <f>SUMIF(Prostori!A:A,Delavnice!A30,Prostori!C:C)</f>
        <v>1</v>
      </c>
      <c r="I30" s="217"/>
      <c r="J30" s="123">
        <f t="shared" si="0"/>
        <v>0</v>
      </c>
      <c r="K30" s="90" t="s">
        <v>1263</v>
      </c>
      <c r="M30" t="s">
        <v>1316</v>
      </c>
    </row>
    <row r="31" spans="1:13">
      <c r="A31" s="87" t="s">
        <v>288</v>
      </c>
      <c r="B31" s="87" t="s">
        <v>1317</v>
      </c>
      <c r="C31" s="122" t="s">
        <v>1318</v>
      </c>
      <c r="D31" s="89" t="s">
        <v>2311</v>
      </c>
      <c r="E31" s="194"/>
      <c r="F31" s="90"/>
      <c r="G31" s="90"/>
      <c r="H31" s="90">
        <f>SUMIF(Prostori!A:A,Delavnice!A31,Prostori!C:C)</f>
        <v>1</v>
      </c>
      <c r="I31" s="217"/>
      <c r="J31" s="123">
        <f t="shared" si="0"/>
        <v>0</v>
      </c>
      <c r="K31" s="90" t="s">
        <v>1263</v>
      </c>
    </row>
    <row r="32" spans="1:13" s="15" customFormat="1" ht="57.6">
      <c r="A32" s="125" t="s">
        <v>290</v>
      </c>
      <c r="B32" s="125" t="s">
        <v>1319</v>
      </c>
      <c r="C32" s="126" t="s">
        <v>1320</v>
      </c>
      <c r="D32" s="127" t="s">
        <v>2312</v>
      </c>
      <c r="E32" s="186"/>
      <c r="F32" s="128"/>
      <c r="G32" s="128"/>
      <c r="H32" s="128">
        <f>SUMIF(Prostori!A:A,Delavnice!A32,Prostori!C:C)</f>
        <v>3</v>
      </c>
      <c r="I32" s="218"/>
      <c r="J32" s="129">
        <f t="shared" si="0"/>
        <v>0</v>
      </c>
      <c r="K32" s="128" t="s">
        <v>1263</v>
      </c>
      <c r="M32" s="15" t="s">
        <v>1321</v>
      </c>
    </row>
    <row r="33" spans="1:13" s="15" customFormat="1" ht="57.6">
      <c r="A33" s="125" t="s">
        <v>291</v>
      </c>
      <c r="B33" s="125" t="s">
        <v>1322</v>
      </c>
      <c r="C33" s="126" t="s">
        <v>1323</v>
      </c>
      <c r="D33" s="127" t="s">
        <v>2313</v>
      </c>
      <c r="E33" s="186"/>
      <c r="F33" s="128"/>
      <c r="G33" s="128"/>
      <c r="H33" s="128">
        <f>SUMIF(Prostori!A:A,Delavnice!A33,Prostori!C:C)</f>
        <v>1</v>
      </c>
      <c r="I33" s="218"/>
      <c r="J33" s="129">
        <f t="shared" si="0"/>
        <v>0</v>
      </c>
      <c r="K33" s="128" t="s">
        <v>1263</v>
      </c>
      <c r="M33" s="15" t="s">
        <v>1324</v>
      </c>
    </row>
    <row r="34" spans="1:13" s="15" customFormat="1" ht="43.2">
      <c r="A34" s="125" t="s">
        <v>292</v>
      </c>
      <c r="B34" s="125" t="s">
        <v>1325</v>
      </c>
      <c r="C34" s="126" t="s">
        <v>1326</v>
      </c>
      <c r="D34" s="127" t="s">
        <v>2314</v>
      </c>
      <c r="E34" s="186"/>
      <c r="F34" s="128"/>
      <c r="G34" s="128"/>
      <c r="H34" s="128">
        <f>SUMIF(Prostori!A:A,Delavnice!A34,Prostori!C:C)</f>
        <v>1</v>
      </c>
      <c r="I34" s="218"/>
      <c r="J34" s="129">
        <f t="shared" si="0"/>
        <v>0</v>
      </c>
      <c r="K34" s="128" t="s">
        <v>1263</v>
      </c>
      <c r="M34" s="15" t="s">
        <v>1327</v>
      </c>
    </row>
    <row r="35" spans="1:13" s="15" customFormat="1" ht="28.8">
      <c r="A35" s="125" t="s">
        <v>293</v>
      </c>
      <c r="B35" s="125" t="s">
        <v>1328</v>
      </c>
      <c r="C35" s="126" t="s">
        <v>1329</v>
      </c>
      <c r="D35" s="127" t="s">
        <v>2315</v>
      </c>
      <c r="E35" s="186"/>
      <c r="F35" s="128"/>
      <c r="G35" s="128"/>
      <c r="H35" s="128">
        <f>SUMIF(Prostori!A:A,Delavnice!A35,Prostori!C:C)</f>
        <v>1</v>
      </c>
      <c r="I35" s="218"/>
      <c r="J35" s="129">
        <f t="shared" si="0"/>
        <v>0</v>
      </c>
      <c r="K35" s="128" t="s">
        <v>1263</v>
      </c>
      <c r="M35" s="15" t="s">
        <v>1330</v>
      </c>
    </row>
    <row r="36" spans="1:13" s="15" customFormat="1" ht="57.6">
      <c r="A36" s="125" t="s">
        <v>294</v>
      </c>
      <c r="B36" s="125" t="s">
        <v>1331</v>
      </c>
      <c r="C36" s="126" t="s">
        <v>1332</v>
      </c>
      <c r="D36" s="127" t="s">
        <v>2316</v>
      </c>
      <c r="E36" s="186"/>
      <c r="F36" s="128"/>
      <c r="G36" s="128"/>
      <c r="H36" s="128">
        <f>SUMIF(Prostori!A:A,Delavnice!A36,Prostori!C:C)</f>
        <v>1</v>
      </c>
      <c r="I36" s="218"/>
      <c r="J36" s="129">
        <f t="shared" si="0"/>
        <v>0</v>
      </c>
      <c r="K36" s="128" t="s">
        <v>1263</v>
      </c>
      <c r="M36" s="15" t="s">
        <v>1333</v>
      </c>
    </row>
    <row r="37" spans="1:13" s="15" customFormat="1" ht="64.8" customHeight="1">
      <c r="A37" s="125" t="s">
        <v>295</v>
      </c>
      <c r="B37" s="125" t="s">
        <v>1334</v>
      </c>
      <c r="C37" s="126" t="s">
        <v>1335</v>
      </c>
      <c r="D37" s="127" t="s">
        <v>2317</v>
      </c>
      <c r="E37" s="186"/>
      <c r="F37" s="128"/>
      <c r="G37" s="128"/>
      <c r="H37" s="128">
        <f>SUMIF(Prostori!A:A,Delavnice!A37,Prostori!C:C)</f>
        <v>1</v>
      </c>
      <c r="I37" s="218"/>
      <c r="J37" s="129">
        <f t="shared" si="0"/>
        <v>0</v>
      </c>
      <c r="K37" s="128" t="s">
        <v>1263</v>
      </c>
      <c r="M37" s="15" t="s">
        <v>1336</v>
      </c>
    </row>
    <row r="38" spans="1:13" s="15" customFormat="1" ht="57.6">
      <c r="A38" s="125" t="s">
        <v>296</v>
      </c>
      <c r="B38" s="125" t="s">
        <v>1337</v>
      </c>
      <c r="C38" s="126" t="s">
        <v>1338</v>
      </c>
      <c r="D38" s="127" t="s">
        <v>2318</v>
      </c>
      <c r="E38" s="186"/>
      <c r="F38" s="128"/>
      <c r="G38" s="128"/>
      <c r="H38" s="128">
        <f>SUMIF(Prostori!A:A,Delavnice!A38,Prostori!C:C)</f>
        <v>1</v>
      </c>
      <c r="I38" s="218"/>
      <c r="J38" s="129">
        <f t="shared" si="0"/>
        <v>0</v>
      </c>
      <c r="K38" s="128" t="s">
        <v>1263</v>
      </c>
      <c r="M38" s="15" t="s">
        <v>1339</v>
      </c>
    </row>
    <row r="39" spans="1:13" s="15" customFormat="1" ht="43.2">
      <c r="A39" s="125" t="s">
        <v>297</v>
      </c>
      <c r="B39" s="125" t="s">
        <v>1340</v>
      </c>
      <c r="C39" s="126" t="s">
        <v>1341</v>
      </c>
      <c r="D39" s="127" t="s">
        <v>2319</v>
      </c>
      <c r="E39" s="186"/>
      <c r="F39" s="128"/>
      <c r="G39" s="128"/>
      <c r="H39" s="128">
        <f>SUMIF(Prostori!A:A,Delavnice!A39,Prostori!C:C)</f>
        <v>1</v>
      </c>
      <c r="I39" s="218"/>
      <c r="J39" s="129">
        <f t="shared" si="0"/>
        <v>0</v>
      </c>
      <c r="K39" s="128" t="s">
        <v>1263</v>
      </c>
      <c r="M39" s="15" t="s">
        <v>1342</v>
      </c>
    </row>
    <row r="40" spans="1:13" s="15" customFormat="1" ht="79.2" customHeight="1">
      <c r="A40" s="125" t="s">
        <v>298</v>
      </c>
      <c r="B40" s="125" t="s">
        <v>1343</v>
      </c>
      <c r="C40" s="126" t="s">
        <v>1344</v>
      </c>
      <c r="D40" s="127" t="s">
        <v>2320</v>
      </c>
      <c r="E40" s="186"/>
      <c r="F40" s="128"/>
      <c r="G40" s="128"/>
      <c r="H40" s="128">
        <f>SUMIF(Prostori!A:A,Delavnice!A40,Prostori!C:C)</f>
        <v>1</v>
      </c>
      <c r="I40" s="218"/>
      <c r="J40" s="129">
        <f t="shared" si="0"/>
        <v>0</v>
      </c>
      <c r="K40" s="128" t="s">
        <v>1263</v>
      </c>
      <c r="M40" s="15" t="s">
        <v>1345</v>
      </c>
    </row>
    <row r="41" spans="1:13" s="15" customFormat="1" ht="60.6" customHeight="1">
      <c r="A41" s="125" t="s">
        <v>299</v>
      </c>
      <c r="B41" s="125" t="s">
        <v>1346</v>
      </c>
      <c r="C41" s="126" t="s">
        <v>1347</v>
      </c>
      <c r="D41" s="127" t="s">
        <v>2321</v>
      </c>
      <c r="E41" s="186"/>
      <c r="F41" s="128"/>
      <c r="G41" s="128"/>
      <c r="H41" s="128">
        <f>SUMIF(Prostori!A:A,Delavnice!A41,Prostori!C:C)</f>
        <v>1</v>
      </c>
      <c r="I41" s="218"/>
      <c r="J41" s="129">
        <f t="shared" si="0"/>
        <v>0</v>
      </c>
      <c r="K41" s="128" t="s">
        <v>1263</v>
      </c>
      <c r="M41" s="15" t="s">
        <v>1348</v>
      </c>
    </row>
    <row r="42" spans="1:13" s="15" customFormat="1" ht="28.8">
      <c r="A42" s="125" t="s">
        <v>300</v>
      </c>
      <c r="B42" s="125" t="s">
        <v>1349</v>
      </c>
      <c r="C42" s="126" t="s">
        <v>1350</v>
      </c>
      <c r="D42" s="127" t="s">
        <v>2322</v>
      </c>
      <c r="E42" s="186"/>
      <c r="F42" s="128"/>
      <c r="G42" s="128"/>
      <c r="H42" s="128">
        <f>SUMIF(Prostori!A:A,Delavnice!A42,Prostori!C:C)</f>
        <v>6</v>
      </c>
      <c r="I42" s="218"/>
      <c r="J42" s="129">
        <f t="shared" ref="J42:J73" si="1">H42*I42</f>
        <v>0</v>
      </c>
      <c r="K42" s="128" t="s">
        <v>1263</v>
      </c>
      <c r="M42" s="15" t="s">
        <v>1351</v>
      </c>
    </row>
    <row r="43" spans="1:13" s="15" customFormat="1">
      <c r="A43" s="125" t="s">
        <v>301</v>
      </c>
      <c r="B43" s="125" t="s">
        <v>1352</v>
      </c>
      <c r="C43" s="126" t="s">
        <v>1353</v>
      </c>
      <c r="D43" s="127" t="s">
        <v>2323</v>
      </c>
      <c r="E43" s="186"/>
      <c r="F43" s="128"/>
      <c r="G43" s="128"/>
      <c r="H43" s="128">
        <f>SUMIF(Prostori!A:A,Delavnice!A43,Prostori!C:C)</f>
        <v>1</v>
      </c>
      <c r="I43" s="218"/>
      <c r="J43" s="129">
        <f t="shared" si="1"/>
        <v>0</v>
      </c>
      <c r="K43" s="128" t="s">
        <v>1263</v>
      </c>
      <c r="M43" s="15" t="s">
        <v>1354</v>
      </c>
    </row>
    <row r="44" spans="1:13" s="15" customFormat="1" ht="107.4" customHeight="1">
      <c r="A44" s="125" t="s">
        <v>302</v>
      </c>
      <c r="B44" s="125" t="s">
        <v>1355</v>
      </c>
      <c r="C44" s="126" t="s">
        <v>1356</v>
      </c>
      <c r="D44" s="127" t="s">
        <v>2324</v>
      </c>
      <c r="E44" s="186"/>
      <c r="F44" s="128"/>
      <c r="G44" s="128"/>
      <c r="H44" s="128">
        <f>SUMIF(Prostori!A:A,Delavnice!A44,Prostori!C:C)</f>
        <v>2</v>
      </c>
      <c r="I44" s="218"/>
      <c r="J44" s="129">
        <f t="shared" si="1"/>
        <v>0</v>
      </c>
      <c r="K44" s="128" t="s">
        <v>1263</v>
      </c>
      <c r="M44" s="15" t="s">
        <v>1357</v>
      </c>
    </row>
    <row r="45" spans="1:13" s="15" customFormat="1" ht="93" customHeight="1">
      <c r="A45" s="125" t="s">
        <v>303</v>
      </c>
      <c r="B45" s="125" t="s">
        <v>1358</v>
      </c>
      <c r="C45" s="126" t="s">
        <v>1359</v>
      </c>
      <c r="D45" s="127" t="s">
        <v>2325</v>
      </c>
      <c r="E45" s="186"/>
      <c r="F45" s="128"/>
      <c r="G45" s="128"/>
      <c r="H45" s="128">
        <f>SUMIF(Prostori!A:A,Delavnice!A45,Prostori!C:C)</f>
        <v>1</v>
      </c>
      <c r="I45" s="218"/>
      <c r="J45" s="129">
        <f t="shared" si="1"/>
        <v>0</v>
      </c>
      <c r="K45" s="128" t="s">
        <v>1263</v>
      </c>
      <c r="M45" s="15" t="s">
        <v>1360</v>
      </c>
    </row>
    <row r="46" spans="1:13" s="15" customFormat="1">
      <c r="A46" s="125" t="s">
        <v>304</v>
      </c>
      <c r="B46" s="125" t="s">
        <v>1361</v>
      </c>
      <c r="C46" s="126" t="s">
        <v>1362</v>
      </c>
      <c r="D46" s="127" t="s">
        <v>2326</v>
      </c>
      <c r="E46" s="186"/>
      <c r="F46" s="128"/>
      <c r="G46" s="128"/>
      <c r="H46" s="128">
        <f>SUMIF(Prostori!A:A,Delavnice!A46,Prostori!C:C)</f>
        <v>1</v>
      </c>
      <c r="I46" s="218"/>
      <c r="J46" s="129">
        <f t="shared" si="1"/>
        <v>0</v>
      </c>
      <c r="K46" s="128" t="s">
        <v>1263</v>
      </c>
      <c r="M46" s="15" t="s">
        <v>1363</v>
      </c>
    </row>
    <row r="47" spans="1:13" s="15" customFormat="1" ht="43.2">
      <c r="A47" s="125" t="s">
        <v>305</v>
      </c>
      <c r="B47" s="125" t="s">
        <v>1364</v>
      </c>
      <c r="C47" s="126" t="s">
        <v>1365</v>
      </c>
      <c r="D47" s="127" t="s">
        <v>2327</v>
      </c>
      <c r="E47" s="186"/>
      <c r="F47" s="128"/>
      <c r="G47" s="128"/>
      <c r="H47" s="128">
        <f>SUMIF(Prostori!A:A,Delavnice!A47,Prostori!C:C)</f>
        <v>1</v>
      </c>
      <c r="I47" s="218"/>
      <c r="J47" s="129">
        <f t="shared" si="1"/>
        <v>0</v>
      </c>
      <c r="K47" s="128" t="s">
        <v>1263</v>
      </c>
      <c r="M47" s="15" t="s">
        <v>1366</v>
      </c>
    </row>
    <row r="48" spans="1:13" s="15" customFormat="1">
      <c r="A48" s="125" t="s">
        <v>332</v>
      </c>
      <c r="B48" s="125" t="s">
        <v>1367</v>
      </c>
      <c r="C48" s="126" t="s">
        <v>1368</v>
      </c>
      <c r="D48" s="127" t="s">
        <v>2328</v>
      </c>
      <c r="E48" s="186"/>
      <c r="F48" s="128"/>
      <c r="G48" s="128"/>
      <c r="H48" s="128">
        <f>SUMIF(Prostori!A:A,Delavnice!A48,Prostori!C:C)</f>
        <v>1</v>
      </c>
      <c r="I48" s="218"/>
      <c r="J48" s="129">
        <f t="shared" si="1"/>
        <v>0</v>
      </c>
      <c r="K48" s="128" t="s">
        <v>1263</v>
      </c>
      <c r="M48" s="15" t="s">
        <v>1369</v>
      </c>
    </row>
    <row r="49" spans="1:13" s="15" customFormat="1">
      <c r="A49" s="125" t="s">
        <v>333</v>
      </c>
      <c r="B49" s="125" t="s">
        <v>1370</v>
      </c>
      <c r="C49" s="126" t="s">
        <v>1371</v>
      </c>
      <c r="D49" s="127" t="s">
        <v>2329</v>
      </c>
      <c r="E49" s="186"/>
      <c r="F49" s="128"/>
      <c r="G49" s="128"/>
      <c r="H49" s="128">
        <f>SUMIF(Prostori!A:A,Delavnice!A49,Prostori!C:C)</f>
        <v>1</v>
      </c>
      <c r="I49" s="218"/>
      <c r="J49" s="129">
        <f t="shared" si="1"/>
        <v>0</v>
      </c>
      <c r="K49" s="128" t="s">
        <v>1263</v>
      </c>
      <c r="M49" s="15" t="s">
        <v>1372</v>
      </c>
    </row>
    <row r="50" spans="1:13" s="15" customFormat="1">
      <c r="A50" s="125" t="s">
        <v>334</v>
      </c>
      <c r="B50" s="125" t="s">
        <v>1373</v>
      </c>
      <c r="C50" s="126" t="s">
        <v>1374</v>
      </c>
      <c r="D50" s="127" t="s">
        <v>2330</v>
      </c>
      <c r="E50" s="186"/>
      <c r="F50" s="128"/>
      <c r="G50" s="128"/>
      <c r="H50" s="128">
        <f>SUMIF(Prostori!A:A,Delavnice!A50,Prostori!C:C)</f>
        <v>1</v>
      </c>
      <c r="I50" s="218"/>
      <c r="J50" s="129">
        <f t="shared" si="1"/>
        <v>0</v>
      </c>
      <c r="K50" s="128" t="s">
        <v>1263</v>
      </c>
      <c r="M50" s="15" t="s">
        <v>1375</v>
      </c>
    </row>
    <row r="51" spans="1:13" ht="187.2">
      <c r="A51" s="87" t="s">
        <v>348</v>
      </c>
      <c r="B51" s="87" t="s">
        <v>1376</v>
      </c>
      <c r="C51" s="122" t="s">
        <v>1377</v>
      </c>
      <c r="D51" s="89" t="s">
        <v>2331</v>
      </c>
      <c r="E51" s="185" t="s">
        <v>2605</v>
      </c>
      <c r="F51" s="90"/>
      <c r="G51" s="90"/>
      <c r="H51" s="90">
        <f>SUMIF(Prostori!A:A,Delavnice!A51,Prostori!C:C)</f>
        <v>1</v>
      </c>
      <c r="I51" s="217"/>
      <c r="J51" s="123">
        <f t="shared" si="1"/>
        <v>0</v>
      </c>
      <c r="K51" s="90" t="s">
        <v>1263</v>
      </c>
      <c r="M51" t="s">
        <v>1378</v>
      </c>
    </row>
    <row r="52" spans="1:13" ht="115.2">
      <c r="A52" s="87" t="s">
        <v>349</v>
      </c>
      <c r="B52" s="87" t="s">
        <v>1379</v>
      </c>
      <c r="C52" s="122" t="s">
        <v>1380</v>
      </c>
      <c r="D52" s="89" t="s">
        <v>2332</v>
      </c>
      <c r="E52" s="185" t="s">
        <v>2606</v>
      </c>
      <c r="F52" s="90"/>
      <c r="G52" s="90"/>
      <c r="H52" s="90">
        <f>SUMIF(Prostori!A:A,Delavnice!A52,Prostori!C:C)</f>
        <v>3</v>
      </c>
      <c r="I52" s="217"/>
      <c r="J52" s="123">
        <f t="shared" si="1"/>
        <v>0</v>
      </c>
      <c r="K52" s="90" t="s">
        <v>1263</v>
      </c>
      <c r="M52" t="s">
        <v>1381</v>
      </c>
    </row>
    <row r="53" spans="1:13" ht="129.6">
      <c r="A53" s="87" t="s">
        <v>350</v>
      </c>
      <c r="B53" s="87" t="s">
        <v>1382</v>
      </c>
      <c r="C53" s="122" t="s">
        <v>1383</v>
      </c>
      <c r="D53" s="89" t="s">
        <v>2333</v>
      </c>
      <c r="E53" s="185" t="s">
        <v>2607</v>
      </c>
      <c r="F53" s="90"/>
      <c r="G53" s="90"/>
      <c r="H53" s="90">
        <f>SUMIF(Prostori!A:A,Delavnice!A53,Prostori!C:C)</f>
        <v>1</v>
      </c>
      <c r="I53" s="217"/>
      <c r="J53" s="123">
        <f t="shared" si="1"/>
        <v>0</v>
      </c>
      <c r="K53" s="90" t="s">
        <v>1263</v>
      </c>
      <c r="M53" t="s">
        <v>1384</v>
      </c>
    </row>
    <row r="54" spans="1:13" ht="115.2">
      <c r="A54" s="87" t="s">
        <v>351</v>
      </c>
      <c r="B54" s="87" t="s">
        <v>1385</v>
      </c>
      <c r="C54" s="122" t="s">
        <v>1386</v>
      </c>
      <c r="D54" s="89" t="s">
        <v>2334</v>
      </c>
      <c r="E54" s="185" t="s">
        <v>2608</v>
      </c>
      <c r="F54" s="90"/>
      <c r="G54" s="90"/>
      <c r="H54" s="90">
        <f>SUMIF(Prostori!A:A,Delavnice!A54,Prostori!C:C)</f>
        <v>1</v>
      </c>
      <c r="I54" s="217"/>
      <c r="J54" s="123">
        <f t="shared" si="1"/>
        <v>0</v>
      </c>
      <c r="K54" s="90" t="s">
        <v>1263</v>
      </c>
      <c r="M54" t="s">
        <v>1387</v>
      </c>
    </row>
    <row r="55" spans="1:13" ht="409.6">
      <c r="A55" s="87" t="s">
        <v>352</v>
      </c>
      <c r="B55" s="87" t="s">
        <v>1388</v>
      </c>
      <c r="C55" s="122" t="s">
        <v>1389</v>
      </c>
      <c r="D55" s="89" t="s">
        <v>2335</v>
      </c>
      <c r="E55" s="185" t="s">
        <v>2609</v>
      </c>
      <c r="F55" s="90"/>
      <c r="G55" s="90"/>
      <c r="H55" s="90">
        <f>SUMIF(Prostori!A:A,Delavnice!A55,Prostori!C:C)</f>
        <v>1</v>
      </c>
      <c r="I55" s="217"/>
      <c r="J55" s="123">
        <f t="shared" si="1"/>
        <v>0</v>
      </c>
      <c r="K55" s="90" t="s">
        <v>1263</v>
      </c>
      <c r="M55" t="s">
        <v>1390</v>
      </c>
    </row>
    <row r="56" spans="1:13" s="33" customFormat="1" hidden="1">
      <c r="A56" s="130" t="s">
        <v>1391</v>
      </c>
      <c r="B56" s="130" t="s">
        <v>1392</v>
      </c>
      <c r="C56" s="131" t="s">
        <v>1393</v>
      </c>
      <c r="D56" s="132"/>
      <c r="E56" s="196"/>
      <c r="F56" s="133"/>
      <c r="G56" s="130" t="s">
        <v>1394</v>
      </c>
      <c r="H56" s="133">
        <f>SUMIF(Prostori!A:A,Delavnice!A56,Prostori!C:C)</f>
        <v>0</v>
      </c>
      <c r="I56" s="219"/>
      <c r="J56" s="134">
        <f t="shared" si="1"/>
        <v>0</v>
      </c>
      <c r="K56" s="133" t="s">
        <v>1263</v>
      </c>
    </row>
    <row r="57" spans="1:13" ht="72">
      <c r="A57" s="87" t="s">
        <v>353</v>
      </c>
      <c r="B57" s="87" t="s">
        <v>1395</v>
      </c>
      <c r="C57" s="122" t="s">
        <v>1396</v>
      </c>
      <c r="D57" s="89" t="s">
        <v>2336</v>
      </c>
      <c r="E57" s="185" t="s">
        <v>2610</v>
      </c>
      <c r="F57" s="90"/>
      <c r="G57" s="90"/>
      <c r="H57" s="90">
        <f>SUMIF(Prostori!A:A,Delavnice!A57,Prostori!C:C)</f>
        <v>1</v>
      </c>
      <c r="I57" s="217"/>
      <c r="J57" s="123">
        <f t="shared" si="1"/>
        <v>0</v>
      </c>
      <c r="K57" s="90" t="s">
        <v>1263</v>
      </c>
      <c r="M57" t="s">
        <v>1397</v>
      </c>
    </row>
    <row r="58" spans="1:13" s="33" customFormat="1" hidden="1">
      <c r="A58" s="130" t="s">
        <v>1398</v>
      </c>
      <c r="B58" s="130" t="s">
        <v>1395</v>
      </c>
      <c r="C58" s="131" t="s">
        <v>1396</v>
      </c>
      <c r="D58" s="132" t="s">
        <v>1399</v>
      </c>
      <c r="E58" s="197"/>
      <c r="F58" s="133"/>
      <c r="G58" s="133"/>
      <c r="H58" s="133">
        <f>SUMIF(Prostori!A:A,Delavnice!A58,Prostori!C:C)</f>
        <v>0</v>
      </c>
      <c r="I58" s="219"/>
      <c r="J58" s="134">
        <f t="shared" si="1"/>
        <v>0</v>
      </c>
      <c r="K58" s="134" t="s">
        <v>1263</v>
      </c>
      <c r="M58" s="33" t="s">
        <v>1400</v>
      </c>
    </row>
    <row r="59" spans="1:13" s="33" customFormat="1" hidden="1">
      <c r="A59" s="130" t="s">
        <v>1401</v>
      </c>
      <c r="B59" s="130" t="s">
        <v>1395</v>
      </c>
      <c r="C59" s="131" t="s">
        <v>1396</v>
      </c>
      <c r="D59" s="132" t="s">
        <v>1402</v>
      </c>
      <c r="E59" s="197"/>
      <c r="F59" s="133"/>
      <c r="G59" s="133"/>
      <c r="H59" s="133">
        <f>SUMIF(Prostori!A:A,Delavnice!A59,Prostori!C:C)</f>
        <v>0</v>
      </c>
      <c r="I59" s="219"/>
      <c r="J59" s="134">
        <f t="shared" si="1"/>
        <v>0</v>
      </c>
      <c r="K59" s="134" t="s">
        <v>1263</v>
      </c>
    </row>
    <row r="60" spans="1:13" s="33" customFormat="1" hidden="1">
      <c r="A60" s="130" t="s">
        <v>1403</v>
      </c>
      <c r="B60" s="130" t="s">
        <v>1395</v>
      </c>
      <c r="C60" s="131" t="s">
        <v>1396</v>
      </c>
      <c r="D60" s="132" t="s">
        <v>1404</v>
      </c>
      <c r="E60" s="196"/>
      <c r="F60" s="133"/>
      <c r="G60" s="133"/>
      <c r="H60" s="133">
        <f>SUMIF(Prostori!A:A,Delavnice!A60,Prostori!C:C)</f>
        <v>0</v>
      </c>
      <c r="I60" s="219"/>
      <c r="J60" s="134">
        <f t="shared" si="1"/>
        <v>0</v>
      </c>
      <c r="K60" s="133" t="s">
        <v>1263</v>
      </c>
      <c r="M60" s="33" t="s">
        <v>1405</v>
      </c>
    </row>
    <row r="61" spans="1:13" s="33" customFormat="1" hidden="1">
      <c r="A61" s="130" t="s">
        <v>1406</v>
      </c>
      <c r="B61" s="130" t="s">
        <v>1407</v>
      </c>
      <c r="C61" s="131" t="s">
        <v>1408</v>
      </c>
      <c r="D61" s="132"/>
      <c r="E61" s="196"/>
      <c r="F61" s="133"/>
      <c r="G61" s="133"/>
      <c r="H61" s="133">
        <f>SUMIF(Prostori!A:A,Delavnice!A61,Prostori!C:C)</f>
        <v>0</v>
      </c>
      <c r="I61" s="219"/>
      <c r="J61" s="134">
        <f t="shared" si="1"/>
        <v>0</v>
      </c>
      <c r="K61" s="133" t="s">
        <v>1263</v>
      </c>
    </row>
    <row r="62" spans="1:13">
      <c r="A62" s="87" t="s">
        <v>354</v>
      </c>
      <c r="B62" s="87" t="s">
        <v>1409</v>
      </c>
      <c r="C62" s="122" t="s">
        <v>1410</v>
      </c>
      <c r="D62" s="89" t="s">
        <v>2337</v>
      </c>
      <c r="E62" s="185"/>
      <c r="F62" s="90"/>
      <c r="G62" s="90"/>
      <c r="H62" s="90">
        <f>SUMIF(Prostori!A:A,Delavnice!A62,Prostori!C:C)</f>
        <v>1</v>
      </c>
      <c r="I62" s="217"/>
      <c r="J62" s="123">
        <f t="shared" si="1"/>
        <v>0</v>
      </c>
      <c r="K62" s="90" t="s">
        <v>1263</v>
      </c>
      <c r="M62" t="s">
        <v>1411</v>
      </c>
    </row>
    <row r="63" spans="1:13">
      <c r="A63" s="87" t="s">
        <v>355</v>
      </c>
      <c r="B63" s="87" t="s">
        <v>1412</v>
      </c>
      <c r="C63" s="122" t="s">
        <v>1413</v>
      </c>
      <c r="D63" s="89" t="s">
        <v>2338</v>
      </c>
      <c r="E63" s="185"/>
      <c r="F63" s="90"/>
      <c r="G63" s="90"/>
      <c r="H63" s="90">
        <f>SUMIF(Prostori!A:A,Delavnice!A63,Prostori!C:C)</f>
        <v>1</v>
      </c>
      <c r="I63" s="217"/>
      <c r="J63" s="123">
        <f t="shared" si="1"/>
        <v>0</v>
      </c>
      <c r="K63" s="90" t="s">
        <v>1263</v>
      </c>
      <c r="M63" t="s">
        <v>1414</v>
      </c>
    </row>
    <row r="64" spans="1:13">
      <c r="A64" s="87" t="s">
        <v>356</v>
      </c>
      <c r="B64" s="87" t="s">
        <v>1415</v>
      </c>
      <c r="C64" s="122" t="s">
        <v>1416</v>
      </c>
      <c r="D64" s="89" t="s">
        <v>2339</v>
      </c>
      <c r="E64" s="185"/>
      <c r="F64" s="90"/>
      <c r="G64" s="90"/>
      <c r="H64" s="90">
        <f>SUMIF(Prostori!A:A,Delavnice!A64,Prostori!C:C)</f>
        <v>1</v>
      </c>
      <c r="I64" s="217"/>
      <c r="J64" s="123">
        <f t="shared" si="1"/>
        <v>0</v>
      </c>
      <c r="K64" s="90" t="s">
        <v>1263</v>
      </c>
      <c r="M64" t="s">
        <v>1417</v>
      </c>
    </row>
    <row r="65" spans="1:13">
      <c r="A65" s="87" t="s">
        <v>357</v>
      </c>
      <c r="B65" s="87" t="s">
        <v>1418</v>
      </c>
      <c r="C65" s="122" t="s">
        <v>1419</v>
      </c>
      <c r="D65" s="89" t="s">
        <v>2340</v>
      </c>
      <c r="E65" s="185"/>
      <c r="F65" s="90"/>
      <c r="G65" s="90"/>
      <c r="H65" s="90">
        <f>SUMIF(Prostori!A:A,Delavnice!A65,Prostori!C:C)</f>
        <v>1</v>
      </c>
      <c r="I65" s="217"/>
      <c r="J65" s="123">
        <f t="shared" si="1"/>
        <v>0</v>
      </c>
      <c r="K65" s="90" t="s">
        <v>1263</v>
      </c>
      <c r="M65" t="s">
        <v>1414</v>
      </c>
    </row>
    <row r="66" spans="1:13" ht="244.8">
      <c r="A66" s="87" t="s">
        <v>358</v>
      </c>
      <c r="B66" s="87" t="s">
        <v>1420</v>
      </c>
      <c r="C66" s="122" t="s">
        <v>1421</v>
      </c>
      <c r="D66" s="89" t="s">
        <v>2341</v>
      </c>
      <c r="E66" s="185" t="s">
        <v>2611</v>
      </c>
      <c r="F66" s="90"/>
      <c r="G66" s="90"/>
      <c r="H66" s="90">
        <f>SUMIF(Prostori!A:A,Delavnice!A66,Prostori!C:C)</f>
        <v>1</v>
      </c>
      <c r="I66" s="217"/>
      <c r="J66" s="123">
        <f t="shared" si="1"/>
        <v>0</v>
      </c>
      <c r="K66" s="90" t="s">
        <v>1263</v>
      </c>
      <c r="M66" t="s">
        <v>1422</v>
      </c>
    </row>
    <row r="67" spans="1:13" s="33" customFormat="1" hidden="1">
      <c r="A67" s="130" t="s">
        <v>1423</v>
      </c>
      <c r="B67" s="130" t="s">
        <v>1420</v>
      </c>
      <c r="C67" s="131" t="s">
        <v>1421</v>
      </c>
      <c r="D67" s="132" t="s">
        <v>1424</v>
      </c>
      <c r="E67" s="196"/>
      <c r="F67" s="133"/>
      <c r="G67" s="133"/>
      <c r="H67" s="133">
        <f>SUMIF(Prostori!A:A,Delavnice!A67,Prostori!C:C)</f>
        <v>0</v>
      </c>
      <c r="I67" s="219"/>
      <c r="J67" s="134">
        <f t="shared" si="1"/>
        <v>0</v>
      </c>
      <c r="K67" s="133" t="s">
        <v>1263</v>
      </c>
      <c r="M67" s="33" t="s">
        <v>1425</v>
      </c>
    </row>
    <row r="68" spans="1:13" s="33" customFormat="1" hidden="1">
      <c r="A68" s="130" t="s">
        <v>1426</v>
      </c>
      <c r="B68" s="130" t="s">
        <v>1420</v>
      </c>
      <c r="C68" s="131" t="s">
        <v>1421</v>
      </c>
      <c r="D68" s="132" t="s">
        <v>1427</v>
      </c>
      <c r="E68" s="196"/>
      <c r="F68" s="133"/>
      <c r="G68" s="133"/>
      <c r="H68" s="133">
        <f>SUMIF(Prostori!A:A,Delavnice!A68,Prostori!C:C)</f>
        <v>0</v>
      </c>
      <c r="I68" s="219"/>
      <c r="J68" s="134">
        <f t="shared" si="1"/>
        <v>0</v>
      </c>
      <c r="K68" s="133" t="s">
        <v>1263</v>
      </c>
      <c r="M68" s="33" t="s">
        <v>1428</v>
      </c>
    </row>
    <row r="69" spans="1:13">
      <c r="A69" s="87" t="s">
        <v>359</v>
      </c>
      <c r="B69" s="87" t="s">
        <v>1429</v>
      </c>
      <c r="C69" s="122" t="s">
        <v>1430</v>
      </c>
      <c r="D69" s="89" t="s">
        <v>2342</v>
      </c>
      <c r="E69" s="185"/>
      <c r="F69" s="90"/>
      <c r="G69" s="90"/>
      <c r="H69" s="90">
        <f>SUMIF(Prostori!A:A,Delavnice!A69,Prostori!C:C)</f>
        <v>1</v>
      </c>
      <c r="I69" s="217"/>
      <c r="J69" s="123">
        <f t="shared" si="1"/>
        <v>0</v>
      </c>
      <c r="K69" s="90" t="s">
        <v>1263</v>
      </c>
      <c r="M69" t="s">
        <v>1431</v>
      </c>
    </row>
    <row r="70" spans="1:13">
      <c r="A70" s="87" t="s">
        <v>360</v>
      </c>
      <c r="B70" s="87" t="s">
        <v>1432</v>
      </c>
      <c r="C70" s="122" t="s">
        <v>1433</v>
      </c>
      <c r="D70" s="89" t="s">
        <v>2343</v>
      </c>
      <c r="E70" s="185"/>
      <c r="F70" s="90"/>
      <c r="G70" s="90"/>
      <c r="H70" s="90">
        <f>SUMIF(Prostori!A:A,Delavnice!A70,Prostori!C:C)</f>
        <v>1</v>
      </c>
      <c r="I70" s="217"/>
      <c r="J70" s="123">
        <f t="shared" si="1"/>
        <v>0</v>
      </c>
      <c r="K70" s="90" t="s">
        <v>1263</v>
      </c>
      <c r="M70" t="s">
        <v>1411</v>
      </c>
    </row>
    <row r="71" spans="1:13">
      <c r="A71" s="87" t="s">
        <v>361</v>
      </c>
      <c r="B71" s="87" t="s">
        <v>1409</v>
      </c>
      <c r="C71" s="122" t="s">
        <v>1410</v>
      </c>
      <c r="D71" s="89" t="s">
        <v>2344</v>
      </c>
      <c r="E71" s="185"/>
      <c r="F71" s="90"/>
      <c r="G71" s="90"/>
      <c r="H71" s="90">
        <f>SUMIF(Prostori!A:A,Delavnice!A71,Prostori!C:C)</f>
        <v>1</v>
      </c>
      <c r="I71" s="217"/>
      <c r="J71" s="123">
        <f t="shared" si="1"/>
        <v>0</v>
      </c>
      <c r="K71" s="90" t="s">
        <v>1263</v>
      </c>
      <c r="M71" t="s">
        <v>1411</v>
      </c>
    </row>
    <row r="72" spans="1:13" ht="129.6">
      <c r="A72" s="87" t="s">
        <v>362</v>
      </c>
      <c r="B72" s="87" t="s">
        <v>1434</v>
      </c>
      <c r="C72" s="122" t="s">
        <v>1435</v>
      </c>
      <c r="D72" s="89" t="s">
        <v>2346</v>
      </c>
      <c r="E72" s="185" t="s">
        <v>2612</v>
      </c>
      <c r="F72" s="90"/>
      <c r="G72" s="90"/>
      <c r="H72" s="90">
        <f>SUMIF(Prostori!A:A,Delavnice!A72,Prostori!C:C)</f>
        <v>1</v>
      </c>
      <c r="I72" s="217"/>
      <c r="J72" s="123">
        <f t="shared" si="1"/>
        <v>0</v>
      </c>
      <c r="K72" s="90" t="s">
        <v>1263</v>
      </c>
      <c r="M72" t="s">
        <v>1436</v>
      </c>
    </row>
    <row r="73" spans="1:13" ht="57.6">
      <c r="A73" s="87" t="s">
        <v>368</v>
      </c>
      <c r="B73" s="87" t="s">
        <v>1437</v>
      </c>
      <c r="C73" s="122" t="s">
        <v>1438</v>
      </c>
      <c r="D73" s="89" t="s">
        <v>2345</v>
      </c>
      <c r="E73" s="185" t="s">
        <v>2613</v>
      </c>
      <c r="F73" s="90"/>
      <c r="G73" s="90"/>
      <c r="H73" s="90">
        <f>SUMIF(Prostori!A:A,Delavnice!A73,Prostori!C:C)</f>
        <v>1</v>
      </c>
      <c r="I73" s="217"/>
      <c r="J73" s="123">
        <f t="shared" si="1"/>
        <v>0</v>
      </c>
      <c r="K73" s="90" t="s">
        <v>1263</v>
      </c>
      <c r="M73" t="s">
        <v>1439</v>
      </c>
    </row>
    <row r="74" spans="1:13">
      <c r="A74" s="87" t="s">
        <v>369</v>
      </c>
      <c r="B74" s="87" t="s">
        <v>1440</v>
      </c>
      <c r="C74" s="122" t="s">
        <v>1441</v>
      </c>
      <c r="D74" s="89" t="s">
        <v>2347</v>
      </c>
      <c r="E74" s="190"/>
      <c r="F74" s="90"/>
      <c r="G74" s="90"/>
      <c r="H74" s="90">
        <f>SUMIF(Prostori!A:A,Delavnice!A74,Prostori!C:C)</f>
        <v>1</v>
      </c>
      <c r="I74" s="217"/>
      <c r="J74" s="123">
        <f t="shared" ref="J74:J107" si="2">H74*I74</f>
        <v>0</v>
      </c>
      <c r="K74" s="90" t="s">
        <v>1263</v>
      </c>
      <c r="M74" t="s">
        <v>1442</v>
      </c>
    </row>
    <row r="75" spans="1:13">
      <c r="A75" s="87" t="s">
        <v>370</v>
      </c>
      <c r="B75" s="87" t="s">
        <v>1440</v>
      </c>
      <c r="C75" s="122" t="s">
        <v>1441</v>
      </c>
      <c r="D75" s="89" t="s">
        <v>2348</v>
      </c>
      <c r="E75" s="190"/>
      <c r="F75" s="90"/>
      <c r="G75" s="90"/>
      <c r="H75" s="90">
        <f>SUMIF(Prostori!A:A,Delavnice!A75,Prostori!C:C)</f>
        <v>2</v>
      </c>
      <c r="I75" s="217"/>
      <c r="J75" s="123">
        <f t="shared" si="2"/>
        <v>0</v>
      </c>
      <c r="K75" s="90" t="s">
        <v>1263</v>
      </c>
      <c r="M75" t="s">
        <v>1442</v>
      </c>
    </row>
    <row r="76" spans="1:13" ht="302.39999999999998">
      <c r="A76" s="87" t="s">
        <v>371</v>
      </c>
      <c r="B76" s="87" t="s">
        <v>1443</v>
      </c>
      <c r="C76" s="122" t="s">
        <v>1444</v>
      </c>
      <c r="D76" s="89" t="s">
        <v>2349</v>
      </c>
      <c r="E76" s="185" t="s">
        <v>2614</v>
      </c>
      <c r="F76" s="90"/>
      <c r="G76" s="90"/>
      <c r="H76" s="90">
        <f>SUMIF(Prostori!A:A,Delavnice!A76,Prostori!C:C)</f>
        <v>1</v>
      </c>
      <c r="I76" s="217"/>
      <c r="J76" s="123">
        <f t="shared" si="2"/>
        <v>0</v>
      </c>
      <c r="K76" s="90" t="s">
        <v>1263</v>
      </c>
      <c r="M76" t="s">
        <v>1445</v>
      </c>
    </row>
    <row r="77" spans="1:13">
      <c r="A77" s="87" t="s">
        <v>372</v>
      </c>
      <c r="B77" s="87" t="s">
        <v>1446</v>
      </c>
      <c r="C77" s="122" t="s">
        <v>1447</v>
      </c>
      <c r="D77" s="89" t="s">
        <v>2350</v>
      </c>
      <c r="E77" s="185"/>
      <c r="F77" s="90"/>
      <c r="G77" s="90"/>
      <c r="H77" s="90">
        <f>SUMIF(Prostori!A:A,Delavnice!A77,Prostori!C:C)</f>
        <v>1</v>
      </c>
      <c r="I77" s="217"/>
      <c r="J77" s="123">
        <f t="shared" si="2"/>
        <v>0</v>
      </c>
      <c r="K77" s="90" t="s">
        <v>1263</v>
      </c>
      <c r="M77" t="s">
        <v>1448</v>
      </c>
    </row>
    <row r="78" spans="1:13" ht="230.4">
      <c r="A78" s="87" t="s">
        <v>373</v>
      </c>
      <c r="B78" s="87" t="s">
        <v>1449</v>
      </c>
      <c r="C78" s="122" t="s">
        <v>1450</v>
      </c>
      <c r="D78" s="89" t="s">
        <v>2351</v>
      </c>
      <c r="E78" s="185" t="s">
        <v>2615</v>
      </c>
      <c r="F78" s="90"/>
      <c r="G78" s="90"/>
      <c r="H78" s="90">
        <f>SUMIF(Prostori!A:A,Delavnice!A78,Prostori!C:C)</f>
        <v>1</v>
      </c>
      <c r="I78" s="217"/>
      <c r="J78" s="123">
        <f t="shared" si="2"/>
        <v>0</v>
      </c>
      <c r="K78" s="90" t="s">
        <v>1263</v>
      </c>
      <c r="M78" t="s">
        <v>1451</v>
      </c>
    </row>
    <row r="79" spans="1:13" ht="244.8">
      <c r="A79" s="87" t="s">
        <v>374</v>
      </c>
      <c r="B79" s="87" t="s">
        <v>1452</v>
      </c>
      <c r="C79" s="122" t="s">
        <v>1453</v>
      </c>
      <c r="D79" s="89" t="s">
        <v>2352</v>
      </c>
      <c r="E79" s="185" t="s">
        <v>2616</v>
      </c>
      <c r="F79" s="90"/>
      <c r="G79" s="90"/>
      <c r="H79" s="90">
        <f>SUMIF(Prostori!A:A,Delavnice!A79,Prostori!C:C)</f>
        <v>1</v>
      </c>
      <c r="I79" s="217"/>
      <c r="J79" s="123">
        <f t="shared" si="2"/>
        <v>0</v>
      </c>
      <c r="K79" s="90" t="s">
        <v>1263</v>
      </c>
      <c r="M79" s="63" t="s">
        <v>1454</v>
      </c>
    </row>
    <row r="80" spans="1:13" ht="302.39999999999998">
      <c r="A80" s="87" t="s">
        <v>375</v>
      </c>
      <c r="B80" s="87" t="s">
        <v>1455</v>
      </c>
      <c r="C80" s="122" t="s">
        <v>1456</v>
      </c>
      <c r="D80" s="89" t="s">
        <v>2353</v>
      </c>
      <c r="E80" s="185" t="s">
        <v>2617</v>
      </c>
      <c r="F80" s="90"/>
      <c r="G80" s="90"/>
      <c r="H80" s="90">
        <f>SUMIF(Prostori!A:A,Delavnice!A80,Prostori!C:C)</f>
        <v>1</v>
      </c>
      <c r="I80" s="217"/>
      <c r="J80" s="123">
        <f t="shared" si="2"/>
        <v>0</v>
      </c>
      <c r="K80" s="90" t="s">
        <v>1263</v>
      </c>
      <c r="M80" t="s">
        <v>1457</v>
      </c>
    </row>
    <row r="81" spans="1:19" ht="244.8">
      <c r="A81" s="87" t="s">
        <v>376</v>
      </c>
      <c r="B81" s="87" t="s">
        <v>1458</v>
      </c>
      <c r="C81" s="122" t="s">
        <v>1459</v>
      </c>
      <c r="D81" s="89" t="s">
        <v>2354</v>
      </c>
      <c r="E81" s="185" t="s">
        <v>2618</v>
      </c>
      <c r="F81" s="90"/>
      <c r="G81" s="90"/>
      <c r="H81" s="90">
        <f>SUMIF(Prostori!A:A,Delavnice!A81,Prostori!C:C)</f>
        <v>5</v>
      </c>
      <c r="I81" s="217"/>
      <c r="J81" s="123">
        <f t="shared" si="2"/>
        <v>0</v>
      </c>
      <c r="K81" s="90" t="s">
        <v>1263</v>
      </c>
      <c r="M81" t="s">
        <v>1460</v>
      </c>
    </row>
    <row r="82" spans="1:19" ht="259.2">
      <c r="A82" s="87" t="s">
        <v>377</v>
      </c>
      <c r="B82" s="87" t="s">
        <v>1461</v>
      </c>
      <c r="C82" s="122" t="s">
        <v>1462</v>
      </c>
      <c r="D82" s="89" t="s">
        <v>2355</v>
      </c>
      <c r="E82" s="185" t="s">
        <v>2619</v>
      </c>
      <c r="F82" s="90"/>
      <c r="G82" s="90"/>
      <c r="H82" s="90">
        <f>SUMIF(Prostori!A:A,Delavnice!A82,Prostori!C:C)</f>
        <v>4</v>
      </c>
      <c r="I82" s="217"/>
      <c r="J82" s="123">
        <f t="shared" si="2"/>
        <v>0</v>
      </c>
      <c r="K82" s="90" t="s">
        <v>1263</v>
      </c>
      <c r="M82" t="s">
        <v>1463</v>
      </c>
    </row>
    <row r="83" spans="1:19" ht="409.6">
      <c r="A83" s="87" t="s">
        <v>378</v>
      </c>
      <c r="B83" s="87" t="s">
        <v>1464</v>
      </c>
      <c r="C83" s="122" t="s">
        <v>1465</v>
      </c>
      <c r="D83" s="89" t="s">
        <v>2357</v>
      </c>
      <c r="E83" s="185" t="s">
        <v>2554</v>
      </c>
      <c r="F83" s="90"/>
      <c r="G83" s="90"/>
      <c r="H83" s="90">
        <f>SUMIF(Prostori!A:A,Delavnice!A83,Prostori!C:C)</f>
        <v>1</v>
      </c>
      <c r="I83" s="217"/>
      <c r="J83" s="123">
        <f t="shared" si="2"/>
        <v>0</v>
      </c>
      <c r="K83" s="90" t="s">
        <v>1263</v>
      </c>
      <c r="M83" t="s">
        <v>1466</v>
      </c>
    </row>
    <row r="84" spans="1:19">
      <c r="A84" s="87" t="s">
        <v>363</v>
      </c>
      <c r="B84" s="87" t="s">
        <v>1467</v>
      </c>
      <c r="C84" s="122" t="s">
        <v>1468</v>
      </c>
      <c r="D84" s="87" t="s">
        <v>2356</v>
      </c>
      <c r="E84" s="185"/>
      <c r="F84" s="90"/>
      <c r="G84" s="90"/>
      <c r="H84" s="90">
        <f>SUMIF(Prostori!A:A,Delavnice!A84,Prostori!C:C)</f>
        <v>4</v>
      </c>
      <c r="I84" s="217"/>
      <c r="J84" s="123">
        <f t="shared" ref="J84:J85" si="3">H84*I84</f>
        <v>0</v>
      </c>
      <c r="K84" s="90" t="s">
        <v>1263</v>
      </c>
      <c r="M84" s="63" t="s">
        <v>1469</v>
      </c>
    </row>
    <row r="85" spans="1:19" ht="129.6">
      <c r="A85" s="87" t="s">
        <v>379</v>
      </c>
      <c r="B85" s="87" t="s">
        <v>1470</v>
      </c>
      <c r="C85" s="87" t="s">
        <v>1471</v>
      </c>
      <c r="D85" s="87" t="s">
        <v>2358</v>
      </c>
      <c r="E85" s="185" t="s">
        <v>2659</v>
      </c>
      <c r="F85" s="90"/>
      <c r="G85" s="90"/>
      <c r="H85" s="90">
        <f>SUMIF(Prostori!A:A,Delavnice!A85,Prostori!C:C)</f>
        <v>1</v>
      </c>
      <c r="I85" s="217"/>
      <c r="J85" s="123">
        <f t="shared" si="3"/>
        <v>0</v>
      </c>
      <c r="K85" s="90" t="s">
        <v>1263</v>
      </c>
      <c r="M85" s="63" t="s">
        <v>1472</v>
      </c>
    </row>
    <row r="86" spans="1:19" s="15" customFormat="1">
      <c r="A86" s="125" t="s">
        <v>382</v>
      </c>
      <c r="B86" s="125" t="s">
        <v>1473</v>
      </c>
      <c r="C86" s="126" t="s">
        <v>1474</v>
      </c>
      <c r="D86" s="127" t="s">
        <v>2359</v>
      </c>
      <c r="E86" s="198"/>
      <c r="F86" s="128"/>
      <c r="G86" s="128"/>
      <c r="H86" s="128">
        <f>SUMIF(Prostori!A:A,Delavnice!A86,Prostori!C:C)</f>
        <v>1</v>
      </c>
      <c r="I86" s="218"/>
      <c r="J86" s="129">
        <f t="shared" si="2"/>
        <v>0</v>
      </c>
      <c r="K86" s="128" t="s">
        <v>1263</v>
      </c>
      <c r="M86" s="15" t="s">
        <v>1475</v>
      </c>
    </row>
    <row r="87" spans="1:19" s="15" customFormat="1" ht="409.6">
      <c r="A87" s="125" t="s">
        <v>383</v>
      </c>
      <c r="B87" s="125" t="s">
        <v>1476</v>
      </c>
      <c r="C87" s="126" t="s">
        <v>1477</v>
      </c>
      <c r="D87" s="127" t="s">
        <v>2360</v>
      </c>
      <c r="E87" s="186" t="s">
        <v>2555</v>
      </c>
      <c r="F87" s="128"/>
      <c r="G87" s="128"/>
      <c r="H87" s="128">
        <f>SUMIF(Prostori!A:A,Delavnice!A87,Prostori!C:C)</f>
        <v>1</v>
      </c>
      <c r="I87" s="218"/>
      <c r="J87" s="129">
        <f t="shared" si="2"/>
        <v>0</v>
      </c>
      <c r="K87" s="128" t="s">
        <v>1263</v>
      </c>
      <c r="M87" s="15" t="s">
        <v>1478</v>
      </c>
    </row>
    <row r="88" spans="1:19" s="15" customFormat="1" ht="409.6">
      <c r="A88" s="125" t="s">
        <v>384</v>
      </c>
      <c r="B88" s="125" t="s">
        <v>1479</v>
      </c>
      <c r="C88" s="126" t="s">
        <v>1477</v>
      </c>
      <c r="D88" s="127" t="s">
        <v>2361</v>
      </c>
      <c r="E88" s="186" t="s">
        <v>2556</v>
      </c>
      <c r="F88" s="128"/>
      <c r="G88" s="128"/>
      <c r="H88" s="128">
        <f>SUMIF(Prostori!A:A,Delavnice!A88,Prostori!C:C)</f>
        <v>1</v>
      </c>
      <c r="I88" s="218"/>
      <c r="J88" s="129">
        <f t="shared" si="2"/>
        <v>0</v>
      </c>
      <c r="K88" s="128" t="s">
        <v>1263</v>
      </c>
      <c r="M88" s="15" t="s">
        <v>1480</v>
      </c>
    </row>
    <row r="89" spans="1:19" s="15" customFormat="1">
      <c r="A89" s="125" t="s">
        <v>385</v>
      </c>
      <c r="B89" s="125" t="s">
        <v>1481</v>
      </c>
      <c r="C89" s="126" t="s">
        <v>1482</v>
      </c>
      <c r="D89" s="127" t="s">
        <v>1483</v>
      </c>
      <c r="E89" s="128" t="s">
        <v>2557</v>
      </c>
      <c r="F89" s="128"/>
      <c r="G89" s="128"/>
      <c r="H89" s="128">
        <f>SUMIF(Prostori!A:A,Delavnice!A89,Prostori!C:C)</f>
        <v>1</v>
      </c>
      <c r="I89" s="218"/>
      <c r="J89" s="129">
        <f t="shared" si="2"/>
        <v>0</v>
      </c>
      <c r="K89" s="128" t="s">
        <v>1263</v>
      </c>
    </row>
    <row r="90" spans="1:19" s="15" customFormat="1" ht="100.8">
      <c r="A90" s="125" t="s">
        <v>386</v>
      </c>
      <c r="B90" s="125" t="s">
        <v>1484</v>
      </c>
      <c r="C90" s="126" t="s">
        <v>1485</v>
      </c>
      <c r="D90" s="127" t="s">
        <v>2362</v>
      </c>
      <c r="E90" s="186" t="s">
        <v>2558</v>
      </c>
      <c r="F90" s="128"/>
      <c r="G90" s="128"/>
      <c r="H90" s="128">
        <f>SUMIF(Prostori!A:A,Delavnice!A90,Prostori!C:C)</f>
        <v>1</v>
      </c>
      <c r="I90" s="218"/>
      <c r="J90" s="129">
        <f t="shared" si="2"/>
        <v>0</v>
      </c>
      <c r="K90" s="128" t="s">
        <v>1263</v>
      </c>
      <c r="M90" s="15" t="s">
        <v>1486</v>
      </c>
    </row>
    <row r="91" spans="1:19" s="15" customFormat="1" ht="129.6">
      <c r="A91" s="125" t="s">
        <v>387</v>
      </c>
      <c r="B91" s="125" t="s">
        <v>1487</v>
      </c>
      <c r="C91" s="126" t="s">
        <v>1488</v>
      </c>
      <c r="D91" s="127" t="s">
        <v>2363</v>
      </c>
      <c r="E91" s="186" t="s">
        <v>2620</v>
      </c>
      <c r="F91" s="128"/>
      <c r="G91" s="128"/>
      <c r="H91" s="128">
        <f>SUMIF(Prostori!A:A,Delavnice!A91,Prostori!C:C)</f>
        <v>1</v>
      </c>
      <c r="I91" s="218"/>
      <c r="J91" s="129">
        <f t="shared" si="2"/>
        <v>0</v>
      </c>
      <c r="K91" s="128" t="s">
        <v>1263</v>
      </c>
      <c r="M91" s="15" t="s">
        <v>1489</v>
      </c>
    </row>
    <row r="92" spans="1:19" s="15" customFormat="1" ht="115.2">
      <c r="A92" s="125" t="s">
        <v>388</v>
      </c>
      <c r="B92" s="125" t="s">
        <v>1490</v>
      </c>
      <c r="C92" s="126" t="s">
        <v>1491</v>
      </c>
      <c r="D92" s="127" t="s">
        <v>2364</v>
      </c>
      <c r="E92" s="186" t="s">
        <v>2559</v>
      </c>
      <c r="F92" s="128"/>
      <c r="G92" s="128"/>
      <c r="H92" s="128">
        <f>SUMIF(Prostori!A:A,Delavnice!A92,Prostori!C:C)</f>
        <v>1</v>
      </c>
      <c r="I92" s="218"/>
      <c r="J92" s="129">
        <f t="shared" si="2"/>
        <v>0</v>
      </c>
      <c r="K92" s="128" t="s">
        <v>1263</v>
      </c>
      <c r="M92" s="15" t="s">
        <v>1492</v>
      </c>
    </row>
    <row r="93" spans="1:19" s="15" customFormat="1" ht="115.2">
      <c r="A93" s="125" t="s">
        <v>389</v>
      </c>
      <c r="B93" s="125" t="s">
        <v>1493</v>
      </c>
      <c r="C93" s="126" t="s">
        <v>1494</v>
      </c>
      <c r="D93" s="127" t="s">
        <v>2365</v>
      </c>
      <c r="E93" s="186" t="s">
        <v>2560</v>
      </c>
      <c r="F93" s="128"/>
      <c r="G93" s="128"/>
      <c r="H93" s="128">
        <f>SUMIF(Prostori!A:A,Delavnice!A93,Prostori!C:C)</f>
        <v>6</v>
      </c>
      <c r="I93" s="218"/>
      <c r="J93" s="129">
        <f t="shared" si="2"/>
        <v>0</v>
      </c>
      <c r="K93" s="128" t="s">
        <v>1263</v>
      </c>
      <c r="M93" s="15" t="s">
        <v>1495</v>
      </c>
    </row>
    <row r="94" spans="1:19" s="15" customFormat="1" ht="115.2">
      <c r="A94" s="125" t="s">
        <v>390</v>
      </c>
      <c r="B94" s="125" t="s">
        <v>1496</v>
      </c>
      <c r="C94" s="126" t="s">
        <v>1497</v>
      </c>
      <c r="D94" s="127" t="s">
        <v>2366</v>
      </c>
      <c r="E94" s="186" t="s">
        <v>2561</v>
      </c>
      <c r="F94" s="128"/>
      <c r="G94" s="128"/>
      <c r="H94" s="128">
        <f>SUMIF(Prostori!A:A,Delavnice!A94,Prostori!C:C)</f>
        <v>1</v>
      </c>
      <c r="I94" s="218"/>
      <c r="J94" s="129">
        <f t="shared" si="2"/>
        <v>0</v>
      </c>
      <c r="K94" s="128" t="s">
        <v>1263</v>
      </c>
      <c r="M94" s="15" t="s">
        <v>1498</v>
      </c>
    </row>
    <row r="95" spans="1:19" s="15" customFormat="1" ht="144">
      <c r="A95" s="125" t="s">
        <v>391</v>
      </c>
      <c r="B95" s="125" t="s">
        <v>1499</v>
      </c>
      <c r="C95" s="126" t="s">
        <v>1500</v>
      </c>
      <c r="D95" s="127" t="s">
        <v>2367</v>
      </c>
      <c r="E95" s="186" t="s">
        <v>2562</v>
      </c>
      <c r="F95" s="128"/>
      <c r="G95" s="128"/>
      <c r="H95" s="128">
        <f>SUMIF(Prostori!A:A,Delavnice!A95,Prostori!C:C)</f>
        <v>1</v>
      </c>
      <c r="I95" s="218"/>
      <c r="J95" s="129">
        <f t="shared" si="2"/>
        <v>0</v>
      </c>
      <c r="K95" s="128" t="s">
        <v>1263</v>
      </c>
      <c r="M95" s="15" t="s">
        <v>1501</v>
      </c>
    </row>
    <row r="96" spans="1:19" s="15" customFormat="1" ht="201.6">
      <c r="A96" s="125" t="s">
        <v>392</v>
      </c>
      <c r="B96" s="125" t="s">
        <v>1502</v>
      </c>
      <c r="C96" s="126" t="s">
        <v>1503</v>
      </c>
      <c r="D96" s="127" t="s">
        <v>2368</v>
      </c>
      <c r="E96" s="186" t="s">
        <v>2563</v>
      </c>
      <c r="F96" s="128"/>
      <c r="G96" s="128"/>
      <c r="H96" s="128">
        <f>SUMIF(Prostori!A:A,Delavnice!A96,Prostori!C:C)</f>
        <v>4</v>
      </c>
      <c r="I96" s="218"/>
      <c r="J96" s="129">
        <f t="shared" si="2"/>
        <v>0</v>
      </c>
      <c r="K96" s="128" t="s">
        <v>1263</v>
      </c>
      <c r="M96" s="64" t="s">
        <v>1504</v>
      </c>
      <c r="S96" s="64" t="s">
        <v>1505</v>
      </c>
    </row>
    <row r="97" spans="1:13" s="15" customFormat="1">
      <c r="A97" s="125" t="s">
        <v>393</v>
      </c>
      <c r="B97" s="125" t="s">
        <v>1470</v>
      </c>
      <c r="C97" s="126" t="s">
        <v>1471</v>
      </c>
      <c r="D97" s="127" t="s">
        <v>2358</v>
      </c>
      <c r="E97" s="198"/>
      <c r="F97" s="128"/>
      <c r="G97" s="128"/>
      <c r="H97" s="128">
        <f>SUMIF(Prostori!A:A,Delavnice!A97,Prostori!C:C)</f>
        <v>1</v>
      </c>
      <c r="I97" s="218"/>
      <c r="J97" s="129">
        <f t="shared" si="2"/>
        <v>0</v>
      </c>
      <c r="K97" s="128" t="s">
        <v>1263</v>
      </c>
      <c r="M97" s="15" t="s">
        <v>1472</v>
      </c>
    </row>
    <row r="98" spans="1:13" ht="187.2">
      <c r="A98" s="87" t="s">
        <v>466</v>
      </c>
      <c r="B98" s="87" t="s">
        <v>1506</v>
      </c>
      <c r="C98" s="122" t="s">
        <v>1507</v>
      </c>
      <c r="D98" s="89" t="s">
        <v>2369</v>
      </c>
      <c r="E98" s="185" t="s">
        <v>2660</v>
      </c>
      <c r="F98" s="90"/>
      <c r="G98" s="90"/>
      <c r="H98" s="90">
        <f>SUMIF(Prostori!A:A,Delavnice!A98,Prostori!C:C)</f>
        <v>1</v>
      </c>
      <c r="I98" s="217"/>
      <c r="J98" s="123">
        <f t="shared" si="2"/>
        <v>0</v>
      </c>
      <c r="K98" s="90" t="s">
        <v>1263</v>
      </c>
      <c r="M98" t="s">
        <v>1508</v>
      </c>
    </row>
    <row r="99" spans="1:13" s="33" customFormat="1" hidden="1">
      <c r="A99" s="130" t="s">
        <v>1509</v>
      </c>
      <c r="B99" s="130" t="s">
        <v>1510</v>
      </c>
      <c r="C99" s="131" t="s">
        <v>1511</v>
      </c>
      <c r="D99" s="132" t="s">
        <v>1512</v>
      </c>
      <c r="E99" s="196"/>
      <c r="F99" s="133"/>
      <c r="G99" s="133"/>
      <c r="H99" s="133">
        <f>SUMIF(Prostori!A:A,Delavnice!A99,Prostori!C:C)</f>
        <v>0</v>
      </c>
      <c r="I99" s="219"/>
      <c r="J99" s="134">
        <f t="shared" si="2"/>
        <v>0</v>
      </c>
      <c r="K99" s="133" t="s">
        <v>1263</v>
      </c>
      <c r="M99" s="33" t="s">
        <v>1513</v>
      </c>
    </row>
    <row r="100" spans="1:13" ht="409.6">
      <c r="A100" s="87" t="s">
        <v>467</v>
      </c>
      <c r="B100" s="87" t="s">
        <v>1510</v>
      </c>
      <c r="C100" s="122" t="s">
        <v>1511</v>
      </c>
      <c r="D100" s="89" t="s">
        <v>2370</v>
      </c>
      <c r="E100" s="190" t="s">
        <v>2661</v>
      </c>
      <c r="F100" s="90"/>
      <c r="G100" s="90"/>
      <c r="H100" s="90">
        <f>SUMIF(Prostori!A:A,Delavnice!A100,Prostori!C:C)</f>
        <v>1</v>
      </c>
      <c r="I100" s="217"/>
      <c r="J100" s="123">
        <f t="shared" si="2"/>
        <v>0</v>
      </c>
      <c r="K100" s="90" t="s">
        <v>1263</v>
      </c>
      <c r="M100" t="s">
        <v>1514</v>
      </c>
    </row>
    <row r="101" spans="1:13" ht="409.6">
      <c r="A101" s="87" t="s">
        <v>468</v>
      </c>
      <c r="B101" s="87" t="s">
        <v>1464</v>
      </c>
      <c r="C101" s="122" t="s">
        <v>1465</v>
      </c>
      <c r="D101" s="89" t="s">
        <v>2357</v>
      </c>
      <c r="E101" s="185" t="s">
        <v>2554</v>
      </c>
      <c r="F101" s="90"/>
      <c r="G101" s="90"/>
      <c r="H101" s="90">
        <f>SUMIF(Prostori!A:A,Delavnice!A101,Prostori!C:C)</f>
        <v>1</v>
      </c>
      <c r="I101" s="217"/>
      <c r="J101" s="123">
        <f t="shared" si="2"/>
        <v>0</v>
      </c>
      <c r="K101" s="90" t="s">
        <v>1263</v>
      </c>
      <c r="M101" t="s">
        <v>1466</v>
      </c>
    </row>
    <row r="102" spans="1:13" ht="86.4">
      <c r="A102" s="87" t="s">
        <v>469</v>
      </c>
      <c r="B102" s="87" t="s">
        <v>1515</v>
      </c>
      <c r="C102" s="122" t="s">
        <v>1516</v>
      </c>
      <c r="D102" s="89" t="s">
        <v>2371</v>
      </c>
      <c r="E102" s="185" t="s">
        <v>2564</v>
      </c>
      <c r="F102" s="90"/>
      <c r="G102" s="90"/>
      <c r="H102" s="90">
        <f>SUMIF(Prostori!A:A,Delavnice!A102,Prostori!C:C)</f>
        <v>1</v>
      </c>
      <c r="I102" s="217"/>
      <c r="J102" s="123">
        <f t="shared" si="2"/>
        <v>0</v>
      </c>
      <c r="K102" s="90" t="s">
        <v>1263</v>
      </c>
      <c r="M102" t="s">
        <v>1517</v>
      </c>
    </row>
    <row r="103" spans="1:13" ht="158.4">
      <c r="A103" s="87" t="s">
        <v>470</v>
      </c>
      <c r="B103" s="87" t="s">
        <v>1518</v>
      </c>
      <c r="C103" s="122" t="s">
        <v>1519</v>
      </c>
      <c r="D103" s="89" t="s">
        <v>2372</v>
      </c>
      <c r="E103" s="185" t="s">
        <v>2565</v>
      </c>
      <c r="F103" s="90"/>
      <c r="G103" s="90"/>
      <c r="H103" s="90">
        <f>SUMIF(Prostori!A:A,Delavnice!A103,Prostori!C:C)</f>
        <v>1</v>
      </c>
      <c r="I103" s="217"/>
      <c r="J103" s="123">
        <f t="shared" si="2"/>
        <v>0</v>
      </c>
      <c r="K103" s="90" t="s">
        <v>1263</v>
      </c>
      <c r="M103" t="s">
        <v>1520</v>
      </c>
    </row>
    <row r="104" spans="1:13" ht="57.6">
      <c r="A104" s="87" t="s">
        <v>471</v>
      </c>
      <c r="B104" s="87" t="s">
        <v>1521</v>
      </c>
      <c r="C104" s="122" t="s">
        <v>1344</v>
      </c>
      <c r="D104" s="89" t="s">
        <v>2373</v>
      </c>
      <c r="E104" s="185" t="s">
        <v>2566</v>
      </c>
      <c r="F104" s="90"/>
      <c r="G104" s="90"/>
      <c r="H104" s="90">
        <f>SUMIF(Prostori!A:A,Delavnice!A104,Prostori!C:C)</f>
        <v>1</v>
      </c>
      <c r="I104" s="217"/>
      <c r="J104" s="123">
        <f t="shared" si="2"/>
        <v>0</v>
      </c>
      <c r="K104" s="90" t="s">
        <v>1263</v>
      </c>
      <c r="M104" t="s">
        <v>1522</v>
      </c>
    </row>
    <row r="105" spans="1:13" ht="244.8">
      <c r="A105" s="87" t="s">
        <v>472</v>
      </c>
      <c r="B105" s="87" t="s">
        <v>1521</v>
      </c>
      <c r="C105" s="122" t="s">
        <v>1344</v>
      </c>
      <c r="D105" s="89" t="s">
        <v>2374</v>
      </c>
      <c r="E105" s="185" t="s">
        <v>2567</v>
      </c>
      <c r="F105" s="90"/>
      <c r="G105" s="90"/>
      <c r="H105" s="90">
        <f>SUMIF(Prostori!A:A,Delavnice!A105,Prostori!C:C)</f>
        <v>1</v>
      </c>
      <c r="I105" s="217"/>
      <c r="J105" s="123">
        <f t="shared" si="2"/>
        <v>0</v>
      </c>
      <c r="K105" s="90" t="s">
        <v>1263</v>
      </c>
      <c r="M105" t="s">
        <v>1523</v>
      </c>
    </row>
    <row r="106" spans="1:13" ht="409.6">
      <c r="A106" s="87" t="s">
        <v>473</v>
      </c>
      <c r="B106" s="87" t="s">
        <v>1524</v>
      </c>
      <c r="C106" s="122" t="s">
        <v>1525</v>
      </c>
      <c r="D106" s="89" t="s">
        <v>1526</v>
      </c>
      <c r="E106" s="185" t="s">
        <v>2568</v>
      </c>
      <c r="F106" s="90"/>
      <c r="G106" s="90"/>
      <c r="H106" s="90">
        <f>SUMIF(Prostori!A:A,Delavnice!A106,Prostori!C:C)</f>
        <v>1</v>
      </c>
      <c r="I106" s="217"/>
      <c r="J106" s="123">
        <f t="shared" si="2"/>
        <v>0</v>
      </c>
      <c r="K106" s="90" t="s">
        <v>1263</v>
      </c>
      <c r="M106" t="s">
        <v>1527</v>
      </c>
    </row>
    <row r="107" spans="1:13" ht="57.6">
      <c r="A107" s="87" t="s">
        <v>474</v>
      </c>
      <c r="B107" s="87" t="s">
        <v>1528</v>
      </c>
      <c r="C107" s="122" t="s">
        <v>1529</v>
      </c>
      <c r="D107" s="89" t="s">
        <v>2375</v>
      </c>
      <c r="E107" s="185" t="s">
        <v>2569</v>
      </c>
      <c r="F107" s="90"/>
      <c r="G107" s="90"/>
      <c r="H107" s="90">
        <f>SUMIF(Prostori!A:A,Delavnice!A107,Prostori!C:C)</f>
        <v>1</v>
      </c>
      <c r="I107" s="217"/>
      <c r="J107" s="123">
        <f t="shared" si="2"/>
        <v>0</v>
      </c>
      <c r="K107" s="90" t="s">
        <v>1263</v>
      </c>
      <c r="M107" t="s">
        <v>1530</v>
      </c>
    </row>
    <row r="108" spans="1:13" ht="129.6">
      <c r="A108" s="87" t="s">
        <v>475</v>
      </c>
      <c r="B108" s="87" t="s">
        <v>1531</v>
      </c>
      <c r="C108" s="122" t="s">
        <v>1532</v>
      </c>
      <c r="D108" s="89" t="s">
        <v>2376</v>
      </c>
      <c r="E108" s="185" t="s">
        <v>2621</v>
      </c>
      <c r="F108" s="90"/>
      <c r="G108" s="90"/>
      <c r="H108" s="90">
        <f>SUMIF(Prostori!A:A,Delavnice!A108,Prostori!C:C)</f>
        <v>1</v>
      </c>
      <c r="I108" s="217"/>
      <c r="J108" s="123">
        <f t="shared" ref="J108:J139" si="4">H108*I108</f>
        <v>0</v>
      </c>
      <c r="K108" s="90" t="s">
        <v>1263</v>
      </c>
      <c r="M108" t="s">
        <v>1533</v>
      </c>
    </row>
    <row r="109" spans="1:13" ht="345.6">
      <c r="A109" s="87" t="s">
        <v>476</v>
      </c>
      <c r="B109" s="87" t="s">
        <v>1534</v>
      </c>
      <c r="C109" s="122" t="s">
        <v>1535</v>
      </c>
      <c r="D109" s="89" t="s">
        <v>2377</v>
      </c>
      <c r="E109" s="100" t="s">
        <v>2570</v>
      </c>
      <c r="F109" s="90"/>
      <c r="G109" s="90"/>
      <c r="H109" s="90">
        <f>SUMIF(Prostori!A:A,Delavnice!A109,Prostori!C:C)</f>
        <v>1</v>
      </c>
      <c r="I109" s="217"/>
      <c r="J109" s="123">
        <f t="shared" si="4"/>
        <v>0</v>
      </c>
      <c r="K109" s="90" t="s">
        <v>1263</v>
      </c>
      <c r="M109" t="s">
        <v>1536</v>
      </c>
    </row>
    <row r="110" spans="1:13" ht="187.2">
      <c r="A110" s="87" t="s">
        <v>477</v>
      </c>
      <c r="B110" s="87" t="s">
        <v>1487</v>
      </c>
      <c r="C110" s="122" t="s">
        <v>1488</v>
      </c>
      <c r="D110" s="89" t="s">
        <v>2378</v>
      </c>
      <c r="E110" s="185" t="s">
        <v>2571</v>
      </c>
      <c r="F110" s="90"/>
      <c r="G110" s="90"/>
      <c r="H110" s="90">
        <f>SUMIF(Prostori!A:A,Delavnice!A110,Prostori!C:C)</f>
        <v>1</v>
      </c>
      <c r="I110" s="217"/>
      <c r="J110" s="123">
        <f t="shared" si="4"/>
        <v>0</v>
      </c>
      <c r="K110" s="90" t="s">
        <v>1263</v>
      </c>
      <c r="M110" t="s">
        <v>1537</v>
      </c>
    </row>
    <row r="111" spans="1:13" ht="273.60000000000002">
      <c r="A111" s="87" t="s">
        <v>478</v>
      </c>
      <c r="B111" s="87" t="s">
        <v>1538</v>
      </c>
      <c r="C111" s="122" t="s">
        <v>1539</v>
      </c>
      <c r="D111" s="89" t="s">
        <v>2379</v>
      </c>
      <c r="E111" s="185" t="s">
        <v>2572</v>
      </c>
      <c r="F111" s="90"/>
      <c r="G111" s="90"/>
      <c r="H111" s="90">
        <f>SUMIF(Prostori!A:A,Delavnice!A111,Prostori!C:C)</f>
        <v>1</v>
      </c>
      <c r="I111" s="217"/>
      <c r="J111" s="123">
        <f t="shared" si="4"/>
        <v>0</v>
      </c>
      <c r="K111" s="90" t="s">
        <v>1263</v>
      </c>
      <c r="M111" t="s">
        <v>1540</v>
      </c>
    </row>
    <row r="112" spans="1:13" ht="273.60000000000002">
      <c r="A112" s="87" t="s">
        <v>479</v>
      </c>
      <c r="B112" s="87" t="s">
        <v>1541</v>
      </c>
      <c r="C112" s="122" t="s">
        <v>1542</v>
      </c>
      <c r="D112" s="89" t="s">
        <v>2380</v>
      </c>
      <c r="E112" s="185" t="s">
        <v>2573</v>
      </c>
      <c r="F112" s="90"/>
      <c r="G112" s="90"/>
      <c r="H112" s="90">
        <f>SUMIF(Prostori!A:A,Delavnice!A112,Prostori!C:C)</f>
        <v>1</v>
      </c>
      <c r="I112" s="217"/>
      <c r="J112" s="123">
        <f t="shared" si="4"/>
        <v>0</v>
      </c>
      <c r="K112" s="90" t="s">
        <v>1263</v>
      </c>
      <c r="M112" t="s">
        <v>1543</v>
      </c>
    </row>
    <row r="113" spans="1:13" ht="144">
      <c r="A113" s="87" t="s">
        <v>480</v>
      </c>
      <c r="B113" s="87" t="s">
        <v>1544</v>
      </c>
      <c r="C113" s="122" t="s">
        <v>1545</v>
      </c>
      <c r="D113" s="87" t="s">
        <v>1546</v>
      </c>
      <c r="E113" s="185" t="s">
        <v>2574</v>
      </c>
      <c r="F113" s="90"/>
      <c r="G113" s="90"/>
      <c r="H113" s="90">
        <f>SUMIF(Prostori!A:A,Delavnice!A113,Prostori!C:C)</f>
        <v>1</v>
      </c>
      <c r="I113" s="217"/>
      <c r="J113" s="123">
        <f t="shared" si="4"/>
        <v>0</v>
      </c>
      <c r="K113" s="90" t="s">
        <v>1263</v>
      </c>
      <c r="M113" t="s">
        <v>1547</v>
      </c>
    </row>
    <row r="114" spans="1:13" s="15" customFormat="1" ht="57.6">
      <c r="A114" s="125" t="s">
        <v>543</v>
      </c>
      <c r="B114" s="125" t="s">
        <v>1548</v>
      </c>
      <c r="C114" s="126" t="s">
        <v>1549</v>
      </c>
      <c r="D114" s="127" t="s">
        <v>2381</v>
      </c>
      <c r="E114" s="186" t="s">
        <v>2622</v>
      </c>
      <c r="F114" s="128"/>
      <c r="G114" s="128"/>
      <c r="H114" s="128">
        <f>SUMIF(Prostori!A:A,Delavnice!A114,Prostori!C:C)</f>
        <v>1</v>
      </c>
      <c r="I114" s="218"/>
      <c r="J114" s="129">
        <f t="shared" si="4"/>
        <v>0</v>
      </c>
      <c r="K114" s="128" t="s">
        <v>1263</v>
      </c>
      <c r="M114" s="15" t="s">
        <v>1550</v>
      </c>
    </row>
    <row r="115" spans="1:13" s="15" customFormat="1">
      <c r="A115" s="125" t="s">
        <v>544</v>
      </c>
      <c r="B115" s="125" t="s">
        <v>1551</v>
      </c>
      <c r="C115" s="126" t="s">
        <v>1552</v>
      </c>
      <c r="D115" s="127" t="s">
        <v>2382</v>
      </c>
      <c r="E115" s="187" t="s">
        <v>2623</v>
      </c>
      <c r="F115" s="128"/>
      <c r="G115" s="128"/>
      <c r="H115" s="128">
        <f>SUMIF(Prostori!A:A,Delavnice!A115,Prostori!C:C)</f>
        <v>1</v>
      </c>
      <c r="I115" s="218"/>
      <c r="J115" s="129">
        <f t="shared" si="4"/>
        <v>0</v>
      </c>
      <c r="K115" s="128" t="s">
        <v>1263</v>
      </c>
      <c r="M115" s="15" t="s">
        <v>1553</v>
      </c>
    </row>
    <row r="116" spans="1:13" s="15" customFormat="1">
      <c r="A116" s="125" t="s">
        <v>545</v>
      </c>
      <c r="B116" s="125" t="s">
        <v>1554</v>
      </c>
      <c r="C116" s="126" t="s">
        <v>1555</v>
      </c>
      <c r="D116" s="127" t="s">
        <v>2383</v>
      </c>
      <c r="E116" s="128"/>
      <c r="F116" s="128"/>
      <c r="G116" s="128"/>
      <c r="H116" s="128">
        <f>SUMIF(Prostori!A:A,Delavnice!A116,Prostori!C:C)</f>
        <v>1</v>
      </c>
      <c r="I116" s="218"/>
      <c r="J116" s="129">
        <f t="shared" si="4"/>
        <v>0</v>
      </c>
      <c r="K116" s="128" t="s">
        <v>1263</v>
      </c>
      <c r="M116" s="15" t="s">
        <v>1556</v>
      </c>
    </row>
    <row r="117" spans="1:13" s="15" customFormat="1" ht="152.4">
      <c r="A117" s="125" t="s">
        <v>546</v>
      </c>
      <c r="B117" s="125" t="s">
        <v>1557</v>
      </c>
      <c r="C117" s="126" t="s">
        <v>1558</v>
      </c>
      <c r="D117" s="127" t="s">
        <v>2384</v>
      </c>
      <c r="E117" s="188" t="s">
        <v>2624</v>
      </c>
      <c r="F117" s="128"/>
      <c r="G117" s="128"/>
      <c r="H117" s="128">
        <f>SUMIF(Prostori!A:A,Delavnice!A117,Prostori!C:C)</f>
        <v>1</v>
      </c>
      <c r="I117" s="218"/>
      <c r="J117" s="129">
        <f t="shared" si="4"/>
        <v>0</v>
      </c>
      <c r="K117" s="128" t="s">
        <v>1263</v>
      </c>
      <c r="M117" s="15" t="s">
        <v>1559</v>
      </c>
    </row>
    <row r="118" spans="1:13" s="15" customFormat="1" ht="166.2">
      <c r="A118" s="125" t="s">
        <v>547</v>
      </c>
      <c r="B118" s="125" t="s">
        <v>1554</v>
      </c>
      <c r="C118" s="126" t="s">
        <v>1555</v>
      </c>
      <c r="D118" s="127" t="s">
        <v>2385</v>
      </c>
      <c r="E118" s="189" t="s">
        <v>2625</v>
      </c>
      <c r="F118" s="128"/>
      <c r="G118" s="128"/>
      <c r="H118" s="128">
        <f>SUMIF(Prostori!A:A,Delavnice!A118,Prostori!C:C)</f>
        <v>5</v>
      </c>
      <c r="I118" s="218"/>
      <c r="J118" s="129">
        <f t="shared" si="4"/>
        <v>0</v>
      </c>
      <c r="K118" s="128" t="s">
        <v>1263</v>
      </c>
      <c r="M118" s="15" t="s">
        <v>1560</v>
      </c>
    </row>
    <row r="119" spans="1:13" s="15" customFormat="1" ht="193.8">
      <c r="A119" s="125" t="s">
        <v>548</v>
      </c>
      <c r="B119" s="125" t="s">
        <v>1554</v>
      </c>
      <c r="C119" s="126" t="s">
        <v>1555</v>
      </c>
      <c r="D119" s="127" t="s">
        <v>2386</v>
      </c>
      <c r="E119" s="189" t="s">
        <v>2626</v>
      </c>
      <c r="F119" s="128"/>
      <c r="G119" s="128"/>
      <c r="H119" s="128">
        <f>SUMIF(Prostori!A:A,Delavnice!A119,Prostori!C:C)</f>
        <v>1</v>
      </c>
      <c r="I119" s="218"/>
      <c r="J119" s="129">
        <f t="shared" si="4"/>
        <v>0</v>
      </c>
      <c r="K119" s="128" t="s">
        <v>1263</v>
      </c>
      <c r="M119" s="15" t="s">
        <v>1561</v>
      </c>
    </row>
    <row r="120" spans="1:13" s="15" customFormat="1" ht="180">
      <c r="A120" s="125" t="s">
        <v>549</v>
      </c>
      <c r="B120" s="125" t="s">
        <v>1554</v>
      </c>
      <c r="C120" s="126" t="s">
        <v>1555</v>
      </c>
      <c r="D120" s="127" t="s">
        <v>2387</v>
      </c>
      <c r="E120" s="189" t="s">
        <v>2627</v>
      </c>
      <c r="F120" s="128"/>
      <c r="G120" s="128"/>
      <c r="H120" s="128">
        <f>SUMIF(Prostori!A:A,Delavnice!A120,Prostori!C:C)</f>
        <v>1</v>
      </c>
      <c r="I120" s="218"/>
      <c r="J120" s="129">
        <f t="shared" si="4"/>
        <v>0</v>
      </c>
      <c r="K120" s="128" t="s">
        <v>1263</v>
      </c>
      <c r="M120" s="15" t="s">
        <v>1562</v>
      </c>
    </row>
    <row r="121" spans="1:13" ht="409.6">
      <c r="A121" s="87" t="s">
        <v>567</v>
      </c>
      <c r="B121" s="87" t="s">
        <v>1563</v>
      </c>
      <c r="C121" s="122" t="s">
        <v>1564</v>
      </c>
      <c r="D121" s="89" t="s">
        <v>2388</v>
      </c>
      <c r="E121" s="227" t="s">
        <v>2645</v>
      </c>
      <c r="F121" s="90"/>
      <c r="G121" s="90"/>
      <c r="H121" s="90">
        <f>SUMIF(Prostori!A:A,Delavnice!A121,Prostori!C:C)</f>
        <v>2</v>
      </c>
      <c r="I121" s="217"/>
      <c r="J121" s="123">
        <f t="shared" si="4"/>
        <v>0</v>
      </c>
      <c r="K121" s="90" t="s">
        <v>1263</v>
      </c>
      <c r="M121" t="s">
        <v>1565</v>
      </c>
    </row>
    <row r="122" spans="1:13" ht="409.6">
      <c r="A122" s="87" t="s">
        <v>568</v>
      </c>
      <c r="B122" s="87" t="s">
        <v>1566</v>
      </c>
      <c r="C122" s="122" t="s">
        <v>1567</v>
      </c>
      <c r="D122" s="89" t="s">
        <v>2389</v>
      </c>
      <c r="E122" s="227" t="s">
        <v>2628</v>
      </c>
      <c r="F122" s="90"/>
      <c r="G122" s="90"/>
      <c r="H122" s="90">
        <f>SUMIF(Prostori!A:A,Delavnice!A122,Prostori!C:C)</f>
        <v>1</v>
      </c>
      <c r="I122" s="217"/>
      <c r="J122" s="123">
        <f t="shared" si="4"/>
        <v>0</v>
      </c>
      <c r="K122" s="90" t="s">
        <v>1263</v>
      </c>
      <c r="M122" t="s">
        <v>1568</v>
      </c>
    </row>
    <row r="123" spans="1:13" ht="318">
      <c r="A123" s="87" t="s">
        <v>569</v>
      </c>
      <c r="B123" s="87" t="s">
        <v>1569</v>
      </c>
      <c r="C123" s="122" t="s">
        <v>1570</v>
      </c>
      <c r="D123" s="89" t="s">
        <v>2390</v>
      </c>
      <c r="E123" s="189" t="s">
        <v>2629</v>
      </c>
      <c r="F123" s="90"/>
      <c r="G123" s="90"/>
      <c r="H123" s="90">
        <f>SUMIF(Prostori!A:A,Delavnice!A123,Prostori!C:C)</f>
        <v>3</v>
      </c>
      <c r="I123" s="217"/>
      <c r="J123" s="123">
        <f t="shared" si="4"/>
        <v>0</v>
      </c>
      <c r="K123" s="90" t="s">
        <v>1263</v>
      </c>
      <c r="M123" t="s">
        <v>1571</v>
      </c>
    </row>
    <row r="124" spans="1:13" ht="262.8">
      <c r="A124" s="87" t="s">
        <v>570</v>
      </c>
      <c r="B124" s="87" t="s">
        <v>1572</v>
      </c>
      <c r="C124" s="122" t="s">
        <v>1573</v>
      </c>
      <c r="D124" s="89" t="s">
        <v>2391</v>
      </c>
      <c r="E124" s="189" t="s">
        <v>2630</v>
      </c>
      <c r="F124" s="90"/>
      <c r="G124" s="90"/>
      <c r="H124" s="90">
        <f>SUMIF(Prostori!A:A,Delavnice!A124,Prostori!C:C)</f>
        <v>5</v>
      </c>
      <c r="I124" s="217"/>
      <c r="J124" s="123">
        <f t="shared" si="4"/>
        <v>0</v>
      </c>
      <c r="K124" s="90" t="s">
        <v>1263</v>
      </c>
      <c r="M124" t="s">
        <v>1574</v>
      </c>
    </row>
    <row r="125" spans="1:13">
      <c r="A125" s="87" t="s">
        <v>571</v>
      </c>
      <c r="B125" s="87" t="s">
        <v>1575</v>
      </c>
      <c r="C125" s="122" t="s">
        <v>1576</v>
      </c>
      <c r="D125" s="89" t="s">
        <v>2392</v>
      </c>
      <c r="E125" s="190"/>
      <c r="F125" s="90"/>
      <c r="G125" s="90"/>
      <c r="H125" s="90">
        <f>SUMIF(Prostori!A:A,Delavnice!A125,Prostori!C:C)</f>
        <v>1</v>
      </c>
      <c r="I125" s="217"/>
      <c r="J125" s="123">
        <f t="shared" si="4"/>
        <v>0</v>
      </c>
      <c r="K125" s="90" t="s">
        <v>1263</v>
      </c>
      <c r="M125" t="s">
        <v>1577</v>
      </c>
    </row>
    <row r="126" spans="1:13">
      <c r="A126" s="87" t="s">
        <v>572</v>
      </c>
      <c r="B126" s="87" t="s">
        <v>1578</v>
      </c>
      <c r="C126" s="122" t="s">
        <v>1579</v>
      </c>
      <c r="D126" s="89" t="s">
        <v>2393</v>
      </c>
      <c r="E126" s="190"/>
      <c r="F126" s="90"/>
      <c r="G126" s="90"/>
      <c r="H126" s="90">
        <f>SUMIF(Prostori!A:A,Delavnice!A126,Prostori!C:C)</f>
        <v>1</v>
      </c>
      <c r="I126" s="217"/>
      <c r="J126" s="123">
        <f t="shared" si="4"/>
        <v>0</v>
      </c>
      <c r="K126" s="90" t="s">
        <v>1263</v>
      </c>
      <c r="M126" t="s">
        <v>1580</v>
      </c>
    </row>
    <row r="127" spans="1:13" ht="373.2">
      <c r="A127" s="87" t="s">
        <v>573</v>
      </c>
      <c r="B127" s="87" t="s">
        <v>1581</v>
      </c>
      <c r="C127" s="122" t="s">
        <v>1582</v>
      </c>
      <c r="D127" s="89" t="s">
        <v>2394</v>
      </c>
      <c r="E127" s="189" t="s">
        <v>2631</v>
      </c>
      <c r="F127" s="90"/>
      <c r="G127" s="90"/>
      <c r="H127" s="90">
        <f>SUMIF(Prostori!A:A,Delavnice!A127,Prostori!C:C)</f>
        <v>1</v>
      </c>
      <c r="I127" s="217"/>
      <c r="J127" s="123">
        <f t="shared" si="4"/>
        <v>0</v>
      </c>
      <c r="K127" s="90" t="s">
        <v>1263</v>
      </c>
      <c r="M127" t="s">
        <v>1583</v>
      </c>
    </row>
    <row r="128" spans="1:13" ht="86.4">
      <c r="A128" s="87" t="s">
        <v>574</v>
      </c>
      <c r="B128" s="87" t="s">
        <v>1584</v>
      </c>
      <c r="C128" s="122" t="s">
        <v>1585</v>
      </c>
      <c r="D128" s="89" t="s">
        <v>2395</v>
      </c>
      <c r="E128" s="185" t="s">
        <v>2662</v>
      </c>
      <c r="F128" s="90"/>
      <c r="G128" s="90"/>
      <c r="H128" s="90">
        <f>SUMIF(Prostori!A:A,Delavnice!A128,Prostori!C:C)</f>
        <v>1</v>
      </c>
      <c r="I128" s="217"/>
      <c r="J128" s="123">
        <f t="shared" si="4"/>
        <v>0</v>
      </c>
      <c r="K128" s="90" t="s">
        <v>1263</v>
      </c>
      <c r="M128" t="s">
        <v>1586</v>
      </c>
    </row>
    <row r="129" spans="1:13" ht="304.2">
      <c r="A129" s="87" t="s">
        <v>575</v>
      </c>
      <c r="B129" s="87" t="s">
        <v>1587</v>
      </c>
      <c r="C129" s="122" t="s">
        <v>1588</v>
      </c>
      <c r="D129" s="89" t="s">
        <v>2396</v>
      </c>
      <c r="E129" s="189" t="s">
        <v>2632</v>
      </c>
      <c r="F129" s="90"/>
      <c r="G129" s="90"/>
      <c r="H129" s="90">
        <f>SUMIF(Prostori!A:A,Delavnice!A129,Prostori!C:C)</f>
        <v>1</v>
      </c>
      <c r="I129" s="217"/>
      <c r="J129" s="123">
        <f t="shared" si="4"/>
        <v>0</v>
      </c>
      <c r="K129" s="90" t="s">
        <v>1263</v>
      </c>
      <c r="M129" t="s">
        <v>1589</v>
      </c>
    </row>
    <row r="130" spans="1:13" ht="72">
      <c r="A130" s="87" t="s">
        <v>576</v>
      </c>
      <c r="B130" s="87" t="s">
        <v>1590</v>
      </c>
      <c r="C130" s="122" t="s">
        <v>1591</v>
      </c>
      <c r="D130" s="89" t="s">
        <v>2397</v>
      </c>
      <c r="E130" s="185" t="s">
        <v>2633</v>
      </c>
      <c r="F130" s="90"/>
      <c r="G130" s="90"/>
      <c r="H130" s="90">
        <f>SUMIF(Prostori!A:A,Delavnice!A130,Prostori!C:C)</f>
        <v>1</v>
      </c>
      <c r="I130" s="217"/>
      <c r="J130" s="123">
        <f t="shared" si="4"/>
        <v>0</v>
      </c>
      <c r="K130" s="90" t="s">
        <v>1263</v>
      </c>
      <c r="M130" t="s">
        <v>1592</v>
      </c>
    </row>
    <row r="131" spans="1:13" ht="158.4">
      <c r="A131" s="87" t="s">
        <v>577</v>
      </c>
      <c r="B131" s="87" t="s">
        <v>1593</v>
      </c>
      <c r="C131" s="122" t="s">
        <v>1594</v>
      </c>
      <c r="D131" s="89" t="s">
        <v>2398</v>
      </c>
      <c r="E131" s="185" t="s">
        <v>2634</v>
      </c>
      <c r="F131" s="90"/>
      <c r="G131" s="90"/>
      <c r="H131" s="90">
        <f>SUMIF(Prostori!A:A,Delavnice!A131,Prostori!C:C)</f>
        <v>2</v>
      </c>
      <c r="I131" s="217"/>
      <c r="J131" s="123">
        <f t="shared" si="4"/>
        <v>0</v>
      </c>
      <c r="K131" s="90" t="s">
        <v>1263</v>
      </c>
      <c r="M131" t="s">
        <v>1595</v>
      </c>
    </row>
    <row r="132" spans="1:13" ht="144">
      <c r="A132" s="87" t="s">
        <v>578</v>
      </c>
      <c r="B132" s="87" t="s">
        <v>1596</v>
      </c>
      <c r="C132" s="122" t="s">
        <v>1597</v>
      </c>
      <c r="D132" s="89" t="s">
        <v>2399</v>
      </c>
      <c r="E132" s="185" t="s">
        <v>2635</v>
      </c>
      <c r="F132" s="90"/>
      <c r="G132" s="90"/>
      <c r="H132" s="90">
        <f>SUMIF(Prostori!A:A,Delavnice!A132,Prostori!C:C)</f>
        <v>1</v>
      </c>
      <c r="I132" s="217"/>
      <c r="J132" s="123">
        <f t="shared" si="4"/>
        <v>0</v>
      </c>
      <c r="K132" s="90" t="s">
        <v>1263</v>
      </c>
      <c r="M132" t="s">
        <v>1598</v>
      </c>
    </row>
    <row r="133" spans="1:13" ht="230.4">
      <c r="A133" s="87" t="s">
        <v>579</v>
      </c>
      <c r="B133" s="87" t="s">
        <v>1599</v>
      </c>
      <c r="C133" s="122" t="s">
        <v>1600</v>
      </c>
      <c r="D133" s="89" t="s">
        <v>2400</v>
      </c>
      <c r="E133" s="185" t="s">
        <v>2636</v>
      </c>
      <c r="F133" s="90"/>
      <c r="G133" s="90"/>
      <c r="H133" s="90">
        <f>SUMIF(Prostori!A:A,Delavnice!A133,Prostori!C:C)</f>
        <v>1</v>
      </c>
      <c r="I133" s="217"/>
      <c r="J133" s="123">
        <f t="shared" si="4"/>
        <v>0</v>
      </c>
      <c r="K133" s="90" t="s">
        <v>1263</v>
      </c>
      <c r="M133" t="s">
        <v>1601</v>
      </c>
    </row>
    <row r="134" spans="1:13" s="15" customFormat="1" ht="115.2">
      <c r="A134" s="125" t="s">
        <v>607</v>
      </c>
      <c r="B134" s="125" t="s">
        <v>1602</v>
      </c>
      <c r="C134" s="126" t="s">
        <v>1603</v>
      </c>
      <c r="D134" s="181" t="s">
        <v>2403</v>
      </c>
      <c r="E134" s="198" t="s">
        <v>2637</v>
      </c>
      <c r="F134" s="128"/>
      <c r="G134" s="128"/>
      <c r="H134" s="128">
        <f>SUMIF(Prostori!A:A,Delavnice!A134,Prostori!C:C)</f>
        <v>1</v>
      </c>
      <c r="I134" s="218"/>
      <c r="J134" s="129">
        <f t="shared" si="4"/>
        <v>0</v>
      </c>
      <c r="K134" s="128" t="s">
        <v>1263</v>
      </c>
      <c r="M134" s="15" t="s">
        <v>1604</v>
      </c>
    </row>
    <row r="135" spans="1:13" s="15" customFormat="1" ht="129.6">
      <c r="A135" s="125" t="s">
        <v>608</v>
      </c>
      <c r="B135" s="125" t="s">
        <v>1602</v>
      </c>
      <c r="C135" s="126" t="s">
        <v>1603</v>
      </c>
      <c r="D135" s="127" t="s">
        <v>2401</v>
      </c>
      <c r="E135" s="198" t="s">
        <v>2638</v>
      </c>
      <c r="F135" s="128"/>
      <c r="G135" s="128"/>
      <c r="H135" s="128">
        <f>SUMIF(Prostori!A:A,Delavnice!A135,Prostori!C:C)</f>
        <v>1</v>
      </c>
      <c r="I135" s="220"/>
      <c r="J135" s="129">
        <f t="shared" si="4"/>
        <v>0</v>
      </c>
      <c r="K135" s="128" t="s">
        <v>1263</v>
      </c>
      <c r="M135" s="15" t="s">
        <v>1605</v>
      </c>
    </row>
    <row r="136" spans="1:13" s="15" customFormat="1" ht="115.2">
      <c r="A136" s="125" t="s">
        <v>609</v>
      </c>
      <c r="B136" s="125" t="s">
        <v>1606</v>
      </c>
      <c r="C136" s="126" t="s">
        <v>1607</v>
      </c>
      <c r="D136" s="127" t="s">
        <v>2402</v>
      </c>
      <c r="E136" s="198" t="s">
        <v>2639</v>
      </c>
      <c r="F136" s="128"/>
      <c r="G136" s="128"/>
      <c r="H136" s="128">
        <f>SUMIF(Prostori!A:A,Delavnice!A136,Prostori!C:C)</f>
        <v>1</v>
      </c>
      <c r="I136" s="218"/>
      <c r="J136" s="129">
        <f t="shared" si="4"/>
        <v>0</v>
      </c>
      <c r="K136" s="128" t="s">
        <v>1263</v>
      </c>
      <c r="M136" s="15" t="s">
        <v>1605</v>
      </c>
    </row>
    <row r="137" spans="1:13" s="15" customFormat="1" ht="115.2">
      <c r="A137" s="125" t="s">
        <v>610</v>
      </c>
      <c r="B137" s="125" t="s">
        <v>1608</v>
      </c>
      <c r="C137" s="126" t="s">
        <v>1609</v>
      </c>
      <c r="D137" s="127" t="s">
        <v>2404</v>
      </c>
      <c r="E137" s="198" t="s">
        <v>2640</v>
      </c>
      <c r="F137" s="128"/>
      <c r="G137" s="128"/>
      <c r="H137" s="128">
        <f>SUMIF(Prostori!A:A,Delavnice!A137,Prostori!C:C)</f>
        <v>1</v>
      </c>
      <c r="I137" s="218"/>
      <c r="J137" s="129">
        <f t="shared" si="4"/>
        <v>0</v>
      </c>
      <c r="K137" s="128" t="s">
        <v>1263</v>
      </c>
      <c r="M137" s="15" t="s">
        <v>1604</v>
      </c>
    </row>
    <row r="138" spans="1:13" s="15" customFormat="1" ht="115.2">
      <c r="A138" s="125" t="s">
        <v>611</v>
      </c>
      <c r="B138" s="125" t="s">
        <v>1610</v>
      </c>
      <c r="C138" s="126" t="s">
        <v>1611</v>
      </c>
      <c r="D138" s="127" t="s">
        <v>2405</v>
      </c>
      <c r="E138" s="198" t="s">
        <v>2641</v>
      </c>
      <c r="F138" s="128"/>
      <c r="G138" s="128"/>
      <c r="H138" s="128">
        <f>SUMIF(Prostori!A:A,Delavnice!A138,Prostori!C:C)</f>
        <v>1</v>
      </c>
      <c r="I138" s="218"/>
      <c r="J138" s="129">
        <f t="shared" si="4"/>
        <v>0</v>
      </c>
      <c r="K138" s="128" t="s">
        <v>1263</v>
      </c>
      <c r="M138" s="15" t="s">
        <v>1604</v>
      </c>
    </row>
    <row r="139" spans="1:13" s="15" customFormat="1" ht="388.8">
      <c r="A139" s="125" t="s">
        <v>612</v>
      </c>
      <c r="B139" s="125" t="s">
        <v>1612</v>
      </c>
      <c r="C139" s="126" t="s">
        <v>1613</v>
      </c>
      <c r="D139" s="127" t="s">
        <v>2406</v>
      </c>
      <c r="E139" s="186" t="s">
        <v>2642</v>
      </c>
      <c r="F139" s="128"/>
      <c r="G139" s="128"/>
      <c r="H139" s="128">
        <f>SUMIF(Prostori!A:A,Delavnice!A139,Prostori!C:C)</f>
        <v>1</v>
      </c>
      <c r="I139" s="218"/>
      <c r="J139" s="129">
        <f t="shared" si="4"/>
        <v>0</v>
      </c>
      <c r="K139" s="128" t="s">
        <v>1263</v>
      </c>
      <c r="M139" s="15" t="s">
        <v>1614</v>
      </c>
    </row>
    <row r="140" spans="1:13" s="15" customFormat="1" ht="273.60000000000002">
      <c r="A140" s="135" t="s">
        <v>613</v>
      </c>
      <c r="B140" s="135" t="s">
        <v>1544</v>
      </c>
      <c r="C140" s="136" t="s">
        <v>1545</v>
      </c>
      <c r="D140" s="137" t="s">
        <v>2407</v>
      </c>
      <c r="E140" s="186" t="s">
        <v>2643</v>
      </c>
      <c r="F140" s="138"/>
      <c r="G140" s="138"/>
      <c r="H140" s="138">
        <f>SUMIF(Prostori!A:A,Delavnice!A140,Prostori!C:C)</f>
        <v>1</v>
      </c>
      <c r="I140" s="221"/>
      <c r="J140" s="139">
        <f t="shared" ref="J140" si="5">H140*I140</f>
        <v>0</v>
      </c>
      <c r="K140" s="138" t="s">
        <v>1263</v>
      </c>
      <c r="M140" s="15" t="s">
        <v>1615</v>
      </c>
    </row>
    <row r="141" spans="1:13">
      <c r="A141" s="2"/>
      <c r="B141" s="2"/>
      <c r="C141" s="3"/>
      <c r="D141" s="3"/>
      <c r="I141" s="215"/>
    </row>
    <row r="142" spans="1:13">
      <c r="A142" s="2"/>
      <c r="B142" s="2"/>
      <c r="C142" s="3"/>
      <c r="D142" s="3"/>
      <c r="I142" s="215"/>
    </row>
    <row r="143" spans="1:13">
      <c r="A143" s="2"/>
      <c r="B143" s="2"/>
      <c r="C143" s="3"/>
      <c r="D143" s="3"/>
      <c r="I143" s="215"/>
    </row>
    <row r="144" spans="1:13">
      <c r="A144" s="2"/>
      <c r="B144" s="2"/>
      <c r="C144" s="3"/>
      <c r="D144" s="3"/>
      <c r="I144" s="215"/>
    </row>
    <row r="145" spans="1:9">
      <c r="A145" s="2"/>
      <c r="B145" s="2"/>
      <c r="C145" s="3"/>
      <c r="D145" s="3"/>
      <c r="I145" s="215"/>
    </row>
    <row r="146" spans="1:9">
      <c r="A146" s="2"/>
      <c r="B146" s="2"/>
      <c r="C146" s="3"/>
      <c r="D146" s="3"/>
      <c r="I146" s="215"/>
    </row>
    <row r="147" spans="1:9">
      <c r="A147" s="2"/>
      <c r="B147" s="2"/>
      <c r="C147" s="3"/>
      <c r="D147" s="3"/>
      <c r="I147" s="215"/>
    </row>
    <row r="148" spans="1:9">
      <c r="A148" s="2"/>
      <c r="B148" s="2"/>
      <c r="C148" s="3"/>
      <c r="D148" s="3"/>
      <c r="I148" s="215"/>
    </row>
    <row r="149" spans="1:9">
      <c r="A149" s="2"/>
      <c r="B149" s="2"/>
      <c r="C149" s="3"/>
      <c r="D149" s="3"/>
      <c r="I149" s="215"/>
    </row>
    <row r="150" spans="1:9">
      <c r="A150" s="2"/>
      <c r="B150" s="2"/>
      <c r="C150" s="3"/>
      <c r="D150" s="3"/>
      <c r="I150" s="215"/>
    </row>
    <row r="151" spans="1:9">
      <c r="A151" s="2"/>
      <c r="B151" s="2"/>
      <c r="C151" s="3"/>
      <c r="D151" s="3"/>
      <c r="I151" s="215"/>
    </row>
    <row r="152" spans="1:9">
      <c r="A152" s="2"/>
      <c r="B152" s="2"/>
      <c r="C152" s="3"/>
      <c r="D152" s="3"/>
      <c r="I152" s="215"/>
    </row>
    <row r="153" spans="1:9">
      <c r="A153" s="2"/>
      <c r="B153" s="2"/>
      <c r="C153" s="3"/>
      <c r="D153" s="3"/>
      <c r="I153" s="215"/>
    </row>
    <row r="154" spans="1:9">
      <c r="A154" s="2"/>
      <c r="B154" s="2"/>
      <c r="C154" s="3"/>
      <c r="D154" s="3"/>
      <c r="I154" s="215"/>
    </row>
    <row r="155" spans="1:9">
      <c r="A155" s="2"/>
      <c r="B155" s="2"/>
      <c r="C155" s="3"/>
      <c r="D155" s="3"/>
      <c r="I155" s="215"/>
    </row>
    <row r="156" spans="1:9">
      <c r="A156" s="2"/>
      <c r="B156" s="2"/>
      <c r="C156" s="3"/>
      <c r="D156" s="3"/>
      <c r="I156" s="215"/>
    </row>
    <row r="157" spans="1:9">
      <c r="A157" s="2"/>
      <c r="B157" s="2"/>
      <c r="C157" s="3"/>
      <c r="D157" s="3"/>
      <c r="I157" s="215"/>
    </row>
    <row r="158" spans="1:9">
      <c r="A158" s="2"/>
      <c r="B158" s="2"/>
      <c r="C158" s="3"/>
      <c r="D158" s="3"/>
      <c r="I158" s="215"/>
    </row>
    <row r="159" spans="1:9">
      <c r="A159" s="2"/>
      <c r="B159" s="2"/>
      <c r="C159" s="3"/>
      <c r="D159" s="3"/>
      <c r="I159" s="215"/>
    </row>
    <row r="160" spans="1:9">
      <c r="A160" s="2"/>
      <c r="B160" s="2"/>
      <c r="C160" s="3"/>
      <c r="D160" s="3"/>
      <c r="I160" s="215"/>
    </row>
    <row r="161" spans="1:9">
      <c r="A161" s="2"/>
      <c r="B161" s="2"/>
      <c r="C161" s="3"/>
      <c r="D161" s="3"/>
      <c r="I161" s="215"/>
    </row>
    <row r="162" spans="1:9">
      <c r="A162" s="2"/>
      <c r="B162" s="2"/>
      <c r="C162" s="3"/>
      <c r="D162" s="3"/>
      <c r="I162" s="215"/>
    </row>
    <row r="163" spans="1:9">
      <c r="A163" s="2"/>
      <c r="B163" s="2"/>
      <c r="C163" s="3"/>
      <c r="D163" s="3"/>
      <c r="I163" s="215"/>
    </row>
    <row r="164" spans="1:9">
      <c r="A164" s="2"/>
      <c r="B164" s="2"/>
      <c r="C164" s="3"/>
      <c r="D164" s="3"/>
      <c r="I164" s="215"/>
    </row>
    <row r="165" spans="1:9">
      <c r="A165" s="2"/>
      <c r="B165" s="2"/>
      <c r="C165" s="3"/>
      <c r="D165" s="3"/>
      <c r="I165" s="215"/>
    </row>
    <row r="166" spans="1:9">
      <c r="A166" s="2"/>
      <c r="B166" s="2"/>
      <c r="C166" s="3"/>
      <c r="D166" s="3"/>
      <c r="I166" s="215"/>
    </row>
    <row r="167" spans="1:9">
      <c r="A167" s="2"/>
      <c r="B167" s="2"/>
      <c r="C167" s="3"/>
      <c r="D167" s="3"/>
      <c r="I167" s="215"/>
    </row>
    <row r="168" spans="1:9">
      <c r="A168" s="2"/>
      <c r="B168" s="2"/>
      <c r="C168" s="3"/>
      <c r="D168" s="3"/>
      <c r="I168" s="215"/>
    </row>
    <row r="169" spans="1:9">
      <c r="A169" s="2"/>
      <c r="B169" s="2"/>
      <c r="C169" s="3"/>
      <c r="D169" s="3"/>
      <c r="I169" s="215"/>
    </row>
    <row r="170" spans="1:9">
      <c r="A170" s="2"/>
      <c r="B170" s="2"/>
      <c r="C170" s="3"/>
      <c r="D170" s="3"/>
      <c r="I170" s="215"/>
    </row>
    <row r="171" spans="1:9">
      <c r="A171" s="2"/>
      <c r="B171" s="2"/>
      <c r="C171" s="3"/>
      <c r="D171" s="3"/>
      <c r="I171" s="215"/>
    </row>
    <row r="172" spans="1:9">
      <c r="A172" s="2"/>
      <c r="B172" s="2"/>
      <c r="C172" s="3"/>
      <c r="D172" s="3"/>
      <c r="I172" s="215"/>
    </row>
    <row r="173" spans="1:9">
      <c r="A173" s="2"/>
      <c r="B173" s="2"/>
      <c r="C173" s="3"/>
      <c r="D173" s="3"/>
      <c r="I173" s="215"/>
    </row>
    <row r="174" spans="1:9">
      <c r="A174" s="2"/>
      <c r="B174" s="2"/>
      <c r="C174" s="3"/>
      <c r="D174" s="3"/>
      <c r="I174" s="215"/>
    </row>
    <row r="175" spans="1:9">
      <c r="A175" s="2"/>
      <c r="B175" s="2"/>
      <c r="C175" s="3"/>
      <c r="D175" s="3"/>
      <c r="I175" s="215"/>
    </row>
    <row r="176" spans="1:9">
      <c r="A176" s="2"/>
      <c r="B176" s="2"/>
      <c r="C176" s="3"/>
      <c r="D176" s="3"/>
      <c r="I176" s="215"/>
    </row>
    <row r="177" spans="1:9">
      <c r="A177" s="2"/>
      <c r="B177" s="2"/>
      <c r="C177" s="3"/>
      <c r="D177" s="3"/>
      <c r="I177" s="215"/>
    </row>
    <row r="178" spans="1:9">
      <c r="A178" s="2"/>
      <c r="B178" s="2"/>
      <c r="C178" s="3"/>
      <c r="D178" s="3"/>
      <c r="I178" s="215"/>
    </row>
    <row r="179" spans="1:9">
      <c r="A179" s="2"/>
      <c r="B179" s="2"/>
      <c r="C179" s="3"/>
      <c r="D179" s="3"/>
      <c r="I179" s="215"/>
    </row>
    <row r="180" spans="1:9">
      <c r="A180" s="2"/>
      <c r="B180" s="2"/>
      <c r="C180" s="3"/>
      <c r="D180" s="3"/>
      <c r="I180" s="215"/>
    </row>
    <row r="181" spans="1:9">
      <c r="A181" s="2"/>
      <c r="B181" s="2"/>
      <c r="C181" s="3"/>
      <c r="D181" s="3"/>
      <c r="I181" s="215"/>
    </row>
    <row r="182" spans="1:9">
      <c r="A182" s="2"/>
      <c r="B182" s="2"/>
      <c r="C182" s="3"/>
      <c r="D182" s="3"/>
      <c r="I182" s="215"/>
    </row>
    <row r="183" spans="1:9">
      <c r="A183" s="2"/>
      <c r="B183" s="2"/>
      <c r="C183" s="3"/>
      <c r="D183" s="3"/>
      <c r="I183" s="215"/>
    </row>
    <row r="184" spans="1:9">
      <c r="A184" s="2"/>
      <c r="B184" s="2"/>
      <c r="C184" s="3"/>
      <c r="D184" s="3"/>
      <c r="I184" s="215"/>
    </row>
    <row r="185" spans="1:9">
      <c r="A185" s="2"/>
      <c r="B185" s="2"/>
      <c r="C185" s="3"/>
      <c r="D185" s="3"/>
      <c r="I185" s="215"/>
    </row>
    <row r="186" spans="1:9">
      <c r="A186" s="2"/>
      <c r="B186" s="2"/>
      <c r="C186" s="3"/>
      <c r="D186" s="3"/>
      <c r="I186" s="215"/>
    </row>
    <row r="187" spans="1:9">
      <c r="A187" s="2"/>
      <c r="B187" s="2"/>
      <c r="C187" s="3"/>
      <c r="D187" s="3"/>
      <c r="I187" s="215"/>
    </row>
    <row r="188" spans="1:9">
      <c r="A188" s="2"/>
      <c r="B188" s="2"/>
      <c r="C188" s="3"/>
      <c r="D188" s="3"/>
      <c r="I188" s="215"/>
    </row>
    <row r="189" spans="1:9">
      <c r="A189" s="2"/>
      <c r="B189" s="2"/>
      <c r="C189" s="3"/>
      <c r="D189" s="3"/>
      <c r="I189" s="215"/>
    </row>
    <row r="190" spans="1:9">
      <c r="A190" s="2"/>
      <c r="B190" s="2"/>
      <c r="C190" s="3"/>
      <c r="D190" s="3"/>
      <c r="I190" s="215"/>
    </row>
    <row r="191" spans="1:9">
      <c r="A191" s="2"/>
      <c r="B191" s="2"/>
      <c r="C191" s="3"/>
      <c r="D191" s="3"/>
      <c r="I191" s="215"/>
    </row>
    <row r="192" spans="1:9">
      <c r="A192" s="2"/>
      <c r="B192" s="2"/>
      <c r="C192" s="3"/>
      <c r="D192" s="3"/>
      <c r="I192" s="215"/>
    </row>
    <row r="193" spans="1:9">
      <c r="A193" s="2"/>
      <c r="B193" s="2"/>
      <c r="C193" s="3"/>
      <c r="D193" s="3"/>
      <c r="I193" s="215"/>
    </row>
    <row r="194" spans="1:9">
      <c r="A194" s="2"/>
      <c r="B194" s="2"/>
      <c r="C194" s="3"/>
      <c r="D194" s="3"/>
      <c r="I194" s="215"/>
    </row>
    <row r="195" spans="1:9">
      <c r="A195" s="2"/>
      <c r="B195" s="2"/>
      <c r="C195" s="3"/>
      <c r="D195" s="3"/>
      <c r="I195" s="215"/>
    </row>
    <row r="196" spans="1:9">
      <c r="A196" s="2"/>
      <c r="B196" s="2"/>
      <c r="C196" s="3"/>
      <c r="D196" s="3"/>
      <c r="I196" s="215"/>
    </row>
  </sheetData>
  <sheetProtection algorithmName="SHA-512" hashValue="qZaTJCv3suo/qPsAIWVIr43rpzuNy1UAr95eYBk1NCuw3dwz4o5MvbKsed7JhcPw4mtP5vGamG6/C1x1bjJbOw==" saltValue="uisc5eYouhyOqBPVU6iOsg==" spinCount="100000" sheet="1" objects="1" scenarios="1"/>
  <hyperlinks>
    <hyperlink ref="M11" r:id="rId1" xr:uid="{00000000-0004-0000-0400-000000000000}"/>
    <hyperlink ref="M12" r:id="rId2" xr:uid="{00000000-0004-0000-0400-000001000000}"/>
    <hyperlink ref="M13" r:id="rId3" xr:uid="{00000000-0004-0000-0400-000002000000}"/>
    <hyperlink ref="M16" r:id="rId4" xr:uid="{00000000-0004-0000-0400-000003000000}"/>
    <hyperlink ref="M17" r:id="rId5" xr:uid="{00000000-0004-0000-0400-000004000000}"/>
    <hyperlink ref="M18" r:id="rId6" xr:uid="{00000000-0004-0000-0400-000005000000}"/>
    <hyperlink ref="M19" r:id="rId7" xr:uid="{00000000-0004-0000-0400-000006000000}"/>
    <hyperlink ref="M20" r:id="rId8" xr:uid="{00000000-0004-0000-0400-000007000000}"/>
    <hyperlink ref="M21" r:id="rId9" xr:uid="{00000000-0004-0000-0400-000008000000}"/>
    <hyperlink ref="M22" r:id="rId10" xr:uid="{00000000-0004-0000-0400-000009000000}"/>
    <hyperlink ref="M23" r:id="rId11" xr:uid="{00000000-0004-0000-0400-00000A000000}"/>
    <hyperlink ref="M24" r:id="rId12" xr:uid="{00000000-0004-0000-0400-00000B000000}"/>
    <hyperlink ref="M25" r:id="rId13" xr:uid="{00000000-0004-0000-0400-00000C000000}"/>
    <hyperlink ref="M26" r:id="rId14" xr:uid="{00000000-0004-0000-0400-00000D000000}"/>
    <hyperlink ref="M28" r:id="rId15" xr:uid="{00000000-0004-0000-0400-00000E000000}"/>
    <hyperlink ref="M29" r:id="rId16" xr:uid="{00000000-0004-0000-0400-00000F000000}"/>
    <hyperlink ref="M30" r:id="rId17" xr:uid="{00000000-0004-0000-0400-000010000000}"/>
    <hyperlink ref="M32" r:id="rId18" xr:uid="{00000000-0004-0000-0400-000011000000}"/>
    <hyperlink ref="M33" r:id="rId19" xr:uid="{00000000-0004-0000-0400-000012000000}"/>
    <hyperlink ref="M34" r:id="rId20" xr:uid="{00000000-0004-0000-0400-000013000000}"/>
    <hyperlink ref="M35" r:id="rId21" xr:uid="{00000000-0004-0000-0400-000014000000}"/>
    <hyperlink ref="M36" r:id="rId22" xr:uid="{00000000-0004-0000-0400-000015000000}"/>
    <hyperlink ref="M37" r:id="rId23" xr:uid="{00000000-0004-0000-0400-000016000000}"/>
    <hyperlink ref="M38" r:id="rId24" xr:uid="{00000000-0004-0000-0400-000017000000}"/>
    <hyperlink ref="M39" r:id="rId25" xr:uid="{00000000-0004-0000-0400-000018000000}"/>
    <hyperlink ref="M40" r:id="rId26" xr:uid="{00000000-0004-0000-0400-000019000000}"/>
    <hyperlink ref="M41" r:id="rId27" xr:uid="{00000000-0004-0000-0400-00001A000000}"/>
    <hyperlink ref="M42" r:id="rId28" xr:uid="{00000000-0004-0000-0400-00001B000000}"/>
    <hyperlink ref="M43" r:id="rId29" xr:uid="{00000000-0004-0000-0400-00001C000000}"/>
    <hyperlink ref="M44" r:id="rId30" xr:uid="{00000000-0004-0000-0400-00001D000000}"/>
    <hyperlink ref="M45" r:id="rId31" xr:uid="{00000000-0004-0000-0400-00001E000000}"/>
    <hyperlink ref="M46" r:id="rId32" xr:uid="{00000000-0004-0000-0400-00001F000000}"/>
    <hyperlink ref="M47" r:id="rId33" xr:uid="{00000000-0004-0000-0400-000020000000}"/>
    <hyperlink ref="M48" r:id="rId34" xr:uid="{00000000-0004-0000-0400-000021000000}"/>
    <hyperlink ref="M49" r:id="rId35" xr:uid="{00000000-0004-0000-0400-000022000000}"/>
    <hyperlink ref="M50" r:id="rId36" xr:uid="{00000000-0004-0000-0400-000023000000}"/>
    <hyperlink ref="M51" r:id="rId37" xr:uid="{00000000-0004-0000-0400-000024000000}"/>
    <hyperlink ref="M52" r:id="rId38" xr:uid="{00000000-0004-0000-0400-000025000000}"/>
    <hyperlink ref="M53" r:id="rId39" xr:uid="{00000000-0004-0000-0400-000026000000}"/>
    <hyperlink ref="M54" r:id="rId40" xr:uid="{00000000-0004-0000-0400-000027000000}"/>
    <hyperlink ref="M55" r:id="rId41" xr:uid="{00000000-0004-0000-0400-000028000000}"/>
    <hyperlink ref="M57" r:id="rId42" xr:uid="{00000000-0004-0000-0400-000029000000}"/>
    <hyperlink ref="M58" r:id="rId43" xr:uid="{00000000-0004-0000-0400-00002A000000}"/>
    <hyperlink ref="M62" r:id="rId44" xr:uid="{00000000-0004-0000-0400-00002B000000}"/>
    <hyperlink ref="M63" r:id="rId45" xr:uid="{00000000-0004-0000-0400-00002C000000}"/>
    <hyperlink ref="M64" r:id="rId46" xr:uid="{00000000-0004-0000-0400-00002D000000}"/>
    <hyperlink ref="M65" r:id="rId47" xr:uid="{00000000-0004-0000-0400-00002E000000}"/>
    <hyperlink ref="M66" r:id="rId48" xr:uid="{00000000-0004-0000-0400-00002F000000}"/>
    <hyperlink ref="M67" r:id="rId49" xr:uid="{00000000-0004-0000-0400-000030000000}"/>
    <hyperlink ref="M68" r:id="rId50" xr:uid="{00000000-0004-0000-0400-000031000000}"/>
    <hyperlink ref="M69" r:id="rId51" xr:uid="{00000000-0004-0000-0400-000032000000}"/>
    <hyperlink ref="M70" r:id="rId52" xr:uid="{00000000-0004-0000-0400-000033000000}"/>
    <hyperlink ref="M71" r:id="rId53" xr:uid="{00000000-0004-0000-0400-000034000000}"/>
    <hyperlink ref="M72" r:id="rId54" xr:uid="{00000000-0004-0000-0400-000035000000}"/>
    <hyperlink ref="M73" r:id="rId55" xr:uid="{00000000-0004-0000-0400-000036000000}"/>
    <hyperlink ref="M74" r:id="rId56" xr:uid="{00000000-0004-0000-0400-000037000000}"/>
    <hyperlink ref="M75" r:id="rId57" xr:uid="{00000000-0004-0000-0400-000038000000}"/>
    <hyperlink ref="M76" r:id="rId58" xr:uid="{00000000-0004-0000-0400-000039000000}"/>
    <hyperlink ref="M77" r:id="rId59" xr:uid="{00000000-0004-0000-0400-00003A000000}"/>
    <hyperlink ref="M78" r:id="rId60" xr:uid="{00000000-0004-0000-0400-00003B000000}"/>
    <hyperlink ref="M80" r:id="rId61" xr:uid="{00000000-0004-0000-0400-00003C000000}"/>
    <hyperlink ref="M81" r:id="rId62" xr:uid="{00000000-0004-0000-0400-00003D000000}"/>
    <hyperlink ref="M82" r:id="rId63" xr:uid="{00000000-0004-0000-0400-00003E000000}"/>
    <hyperlink ref="M86" r:id="rId64" xr:uid="{00000000-0004-0000-0400-00003F000000}"/>
    <hyperlink ref="M87" r:id="rId65" xr:uid="{00000000-0004-0000-0400-000040000000}"/>
    <hyperlink ref="M88" r:id="rId66" xr:uid="{00000000-0004-0000-0400-000041000000}"/>
    <hyperlink ref="M90" r:id="rId67" xr:uid="{00000000-0004-0000-0400-000042000000}"/>
    <hyperlink ref="M91" r:id="rId68" xr:uid="{00000000-0004-0000-0400-000043000000}"/>
    <hyperlink ref="M92" r:id="rId69" xr:uid="{00000000-0004-0000-0400-000044000000}"/>
    <hyperlink ref="M93" r:id="rId70" xr:uid="{00000000-0004-0000-0400-000045000000}"/>
    <hyperlink ref="M94" r:id="rId71" xr:uid="{00000000-0004-0000-0400-000046000000}"/>
    <hyperlink ref="M95" r:id="rId72" xr:uid="{00000000-0004-0000-0400-000047000000}"/>
    <hyperlink ref="M97" r:id="rId73" xr:uid="{00000000-0004-0000-0400-000048000000}"/>
    <hyperlink ref="M98" r:id="rId74" xr:uid="{00000000-0004-0000-0400-000049000000}"/>
    <hyperlink ref="M99" r:id="rId75" xr:uid="{00000000-0004-0000-0400-00004A000000}"/>
    <hyperlink ref="M100" r:id="rId76" xr:uid="{00000000-0004-0000-0400-00004B000000}"/>
    <hyperlink ref="M101" r:id="rId77" xr:uid="{00000000-0004-0000-0400-00004C000000}"/>
    <hyperlink ref="M102" r:id="rId78" xr:uid="{00000000-0004-0000-0400-00004D000000}"/>
    <hyperlink ref="M103" r:id="rId79" xr:uid="{00000000-0004-0000-0400-00004E000000}"/>
    <hyperlink ref="M104" r:id="rId80" xr:uid="{00000000-0004-0000-0400-00004F000000}"/>
    <hyperlink ref="M105" r:id="rId81" xr:uid="{00000000-0004-0000-0400-000050000000}"/>
    <hyperlink ref="M106" r:id="rId82" xr:uid="{00000000-0004-0000-0400-000051000000}"/>
    <hyperlink ref="M107" r:id="rId83" xr:uid="{00000000-0004-0000-0400-000052000000}"/>
    <hyperlink ref="M108" r:id="rId84" xr:uid="{00000000-0004-0000-0400-000053000000}"/>
    <hyperlink ref="M109" r:id="rId85" xr:uid="{00000000-0004-0000-0400-000054000000}"/>
    <hyperlink ref="M110" r:id="rId86" xr:uid="{00000000-0004-0000-0400-000055000000}"/>
    <hyperlink ref="M111" r:id="rId87" xr:uid="{00000000-0004-0000-0400-000056000000}"/>
    <hyperlink ref="M112" r:id="rId88" xr:uid="{00000000-0004-0000-0400-000057000000}"/>
    <hyperlink ref="M113" r:id="rId89" location="undefined" xr:uid="{00000000-0004-0000-0400-000058000000}"/>
    <hyperlink ref="M114" r:id="rId90" xr:uid="{00000000-0004-0000-0400-000059000000}"/>
    <hyperlink ref="M115" r:id="rId91" xr:uid="{00000000-0004-0000-0400-00005A000000}"/>
    <hyperlink ref="M116" r:id="rId92" location="1481550481461-7e01e8aa-653d" xr:uid="{00000000-0004-0000-0400-00005B000000}"/>
    <hyperlink ref="M117" r:id="rId93" xr:uid="{00000000-0004-0000-0400-00005C000000}"/>
    <hyperlink ref="M118" r:id="rId94" xr:uid="{00000000-0004-0000-0400-00005D000000}"/>
    <hyperlink ref="M119" r:id="rId95" xr:uid="{00000000-0004-0000-0400-00005E000000}"/>
    <hyperlink ref="M120" r:id="rId96" xr:uid="{00000000-0004-0000-0400-00005F000000}"/>
    <hyperlink ref="M121" r:id="rId97" xr:uid="{00000000-0004-0000-0400-000060000000}"/>
    <hyperlink ref="M122" r:id="rId98" xr:uid="{00000000-0004-0000-0400-000061000000}"/>
    <hyperlink ref="M123" r:id="rId99" xr:uid="{00000000-0004-0000-0400-000062000000}"/>
    <hyperlink ref="M124" r:id="rId100" xr:uid="{00000000-0004-0000-0400-000063000000}"/>
    <hyperlink ref="M125" r:id="rId101" xr:uid="{00000000-0004-0000-0400-000064000000}"/>
    <hyperlink ref="M126" r:id="rId102" xr:uid="{00000000-0004-0000-0400-000065000000}"/>
    <hyperlink ref="M127" r:id="rId103" xr:uid="{00000000-0004-0000-0400-000066000000}"/>
    <hyperlink ref="M128" r:id="rId104" xr:uid="{00000000-0004-0000-0400-000067000000}"/>
    <hyperlink ref="M129" r:id="rId105" xr:uid="{00000000-0004-0000-0400-000068000000}"/>
    <hyperlink ref="M130" r:id="rId106" xr:uid="{00000000-0004-0000-0400-000069000000}"/>
    <hyperlink ref="M131" r:id="rId107" xr:uid="{00000000-0004-0000-0400-00006A000000}"/>
    <hyperlink ref="M132" r:id="rId108" xr:uid="{00000000-0004-0000-0400-00006B000000}"/>
    <hyperlink ref="M133" r:id="rId109" xr:uid="{00000000-0004-0000-0400-00006C000000}"/>
    <hyperlink ref="M134" r:id="rId110" xr:uid="{00000000-0004-0000-0400-00006D000000}"/>
    <hyperlink ref="M135" r:id="rId111" xr:uid="{00000000-0004-0000-0400-00006E000000}"/>
    <hyperlink ref="M136" r:id="rId112" xr:uid="{00000000-0004-0000-0400-00006F000000}"/>
    <hyperlink ref="M137" r:id="rId113" xr:uid="{00000000-0004-0000-0400-000070000000}"/>
    <hyperlink ref="M138" r:id="rId114" xr:uid="{00000000-0004-0000-0400-000071000000}"/>
    <hyperlink ref="M139" r:id="rId115" xr:uid="{00000000-0004-0000-0400-000072000000}"/>
    <hyperlink ref="M140" r:id="rId116" xr:uid="{00000000-0004-0000-0400-000073000000}"/>
    <hyperlink ref="M60" r:id="rId117" xr:uid="{00000000-0004-0000-0400-000074000000}"/>
    <hyperlink ref="M79" r:id="rId118" xr:uid="{00000000-0004-0000-0400-000075000000}"/>
    <hyperlink ref="M83" r:id="rId119" xr:uid="{00000000-0004-0000-0400-000076000000}"/>
    <hyperlink ref="M10" r:id="rId120" xr:uid="{00000000-0004-0000-0400-000077000000}"/>
    <hyperlink ref="M84" r:id="rId121" xr:uid="{00000000-0004-0000-0400-000078000000}"/>
    <hyperlink ref="M85" r:id="rId122" xr:uid="{00000000-0004-0000-0400-000079000000}"/>
    <hyperlink ref="M96" r:id="rId123" xr:uid="{00000000-0004-0000-0400-00007A000000}"/>
    <hyperlink ref="S96" r:id="rId124" xr:uid="{00000000-0004-0000-0400-00007B000000}"/>
  </hyperlinks>
  <pageMargins left="0.70866141732283472" right="0.70866141732283472" top="0.74803149606299213" bottom="0.74803149606299213" header="0.31496062992125984" footer="0.31496062992125984"/>
  <pageSetup paperSize="9" scale="29" fitToHeight="0" orientation="portrait" r:id="rId125"/>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400-000000000000}">
          <x14:formula1>
            <xm:f>Sheet3!$A$2:$A$11</xm:f>
          </x14:formula1>
          <xm:sqref>K10:K140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51"/>
  <sheetViews>
    <sheetView view="pageBreakPreview" zoomScaleNormal="85" zoomScaleSheetLayoutView="100" workbookViewId="0">
      <pane ySplit="9" topLeftCell="A181" activePane="bottomLeft" state="frozen"/>
      <selection pane="bottomLeft" activeCell="I182" sqref="I182"/>
    </sheetView>
  </sheetViews>
  <sheetFormatPr baseColWidth="10" defaultColWidth="11.5546875" defaultRowHeight="14.4"/>
  <cols>
    <col min="1" max="1" width="8.33203125" customWidth="1"/>
    <col min="2" max="2" width="37.109375" customWidth="1"/>
    <col min="3" max="3" width="26.88671875" hidden="1" customWidth="1"/>
    <col min="4" max="4" width="61.33203125" style="38" customWidth="1"/>
    <col min="5" max="6" width="0" hidden="1" customWidth="1"/>
    <col min="7" max="7" width="7.33203125" customWidth="1"/>
    <col min="8" max="8" width="12.5546875" style="222" customWidth="1"/>
    <col min="9" max="9" width="14.5546875" style="10" customWidth="1"/>
    <col min="10" max="10" width="16" hidden="1" customWidth="1"/>
    <col min="11" max="11" width="9.109375"/>
    <col min="12" max="12" width="11.5546875" customWidth="1"/>
    <col min="13" max="18" width="9.109375"/>
    <col min="19" max="19" width="32.44140625" customWidth="1"/>
  </cols>
  <sheetData>
    <row r="1" spans="1:12" ht="18">
      <c r="A1" s="77" t="s">
        <v>1616</v>
      </c>
      <c r="B1" s="2"/>
      <c r="C1" s="2"/>
      <c r="D1" s="3"/>
      <c r="H1" s="215"/>
    </row>
    <row r="2" spans="1:12">
      <c r="A2" s="4"/>
      <c r="B2" s="2"/>
      <c r="C2" s="2"/>
      <c r="D2" s="3"/>
      <c r="H2" s="215"/>
    </row>
    <row r="3" spans="1:12">
      <c r="A3" s="4" t="s">
        <v>639</v>
      </c>
      <c r="B3" s="2"/>
      <c r="C3" s="2"/>
      <c r="D3" s="2"/>
      <c r="H3" s="215"/>
    </row>
    <row r="4" spans="1:12">
      <c r="A4" s="2"/>
      <c r="B4" s="2"/>
      <c r="C4" s="2"/>
      <c r="D4" s="3"/>
      <c r="H4" s="215"/>
    </row>
    <row r="5" spans="1:12">
      <c r="A5" s="2"/>
      <c r="B5" s="2"/>
      <c r="C5" s="2"/>
      <c r="D5" s="3"/>
      <c r="H5" s="215"/>
    </row>
    <row r="6" spans="1:12">
      <c r="A6" s="2"/>
      <c r="B6" s="2"/>
      <c r="C6" s="2"/>
      <c r="D6" s="3"/>
      <c r="H6" s="215"/>
    </row>
    <row r="7" spans="1:12">
      <c r="A7" s="2"/>
      <c r="B7" s="2"/>
      <c r="C7" s="2"/>
      <c r="D7" s="3"/>
      <c r="H7" s="215"/>
    </row>
    <row r="8" spans="1:12" hidden="1">
      <c r="A8" s="2"/>
      <c r="B8" s="2"/>
      <c r="C8" s="2"/>
      <c r="D8" s="3" t="s">
        <v>1254</v>
      </c>
      <c r="E8" t="s">
        <v>1255</v>
      </c>
      <c r="F8" t="s">
        <v>1256</v>
      </c>
      <c r="G8" t="s">
        <v>1257</v>
      </c>
      <c r="H8" s="215" t="s">
        <v>1258</v>
      </c>
      <c r="I8" s="10" t="s">
        <v>1259</v>
      </c>
      <c r="J8" t="s">
        <v>1260</v>
      </c>
    </row>
    <row r="9" spans="1:12">
      <c r="A9" s="67" t="s">
        <v>22</v>
      </c>
      <c r="B9" s="67" t="s">
        <v>51</v>
      </c>
      <c r="C9" s="67" t="s">
        <v>633</v>
      </c>
      <c r="D9" s="68" t="s">
        <v>23</v>
      </c>
      <c r="E9" s="69" t="s">
        <v>634</v>
      </c>
      <c r="F9" s="69" t="s">
        <v>635</v>
      </c>
      <c r="G9" s="69" t="s">
        <v>52</v>
      </c>
      <c r="H9" s="216" t="s">
        <v>636</v>
      </c>
      <c r="I9" s="76" t="s">
        <v>637</v>
      </c>
      <c r="J9" s="69" t="s">
        <v>638</v>
      </c>
    </row>
    <row r="10" spans="1:12">
      <c r="A10" s="2" t="s">
        <v>268</v>
      </c>
      <c r="B10" s="2" t="s">
        <v>1617</v>
      </c>
      <c r="C10" s="2" t="s">
        <v>1618</v>
      </c>
      <c r="D10" s="3"/>
      <c r="G10">
        <f>SUMIF(Prostori!A:A,Orodje!A10,Prostori!C:C)</f>
        <v>5</v>
      </c>
      <c r="H10" s="215"/>
      <c r="I10" s="10">
        <f t="shared" ref="I10:I42" si="0">G10*H10</f>
        <v>0</v>
      </c>
      <c r="J10" t="s">
        <v>1619</v>
      </c>
      <c r="L10" t="s">
        <v>1620</v>
      </c>
    </row>
    <row r="11" spans="1:12">
      <c r="A11" s="2" t="s">
        <v>269</v>
      </c>
      <c r="B11" s="2" t="s">
        <v>1621</v>
      </c>
      <c r="C11" s="2" t="s">
        <v>1622</v>
      </c>
      <c r="D11" s="3"/>
      <c r="G11">
        <f>SUMIF(Prostori!A:A,Orodje!A11,Prostori!C:C)</f>
        <v>3</v>
      </c>
      <c r="H11" s="215"/>
      <c r="I11" s="10">
        <f t="shared" si="0"/>
        <v>0</v>
      </c>
      <c r="J11" t="s">
        <v>1619</v>
      </c>
      <c r="L11" t="s">
        <v>1623</v>
      </c>
    </row>
    <row r="12" spans="1:12" s="15" customFormat="1">
      <c r="A12" s="14" t="s">
        <v>306</v>
      </c>
      <c r="B12" s="14" t="s">
        <v>1624</v>
      </c>
      <c r="C12" s="14" t="s">
        <v>1625</v>
      </c>
      <c r="D12" s="37" t="s">
        <v>2408</v>
      </c>
      <c r="G12" s="15">
        <f>SUMIF(Prostori!A:A,Orodje!A12,Prostori!C:C)</f>
        <v>1</v>
      </c>
      <c r="H12" s="223"/>
      <c r="I12" s="20">
        <f t="shared" si="0"/>
        <v>0</v>
      </c>
      <c r="J12" s="15" t="s">
        <v>1619</v>
      </c>
      <c r="L12" s="15" t="s">
        <v>1626</v>
      </c>
    </row>
    <row r="13" spans="1:12" s="15" customFormat="1">
      <c r="A13" s="14" t="s">
        <v>307</v>
      </c>
      <c r="B13" s="14" t="s">
        <v>1627</v>
      </c>
      <c r="C13" s="14" t="s">
        <v>1628</v>
      </c>
      <c r="D13" s="37" t="s">
        <v>1629</v>
      </c>
      <c r="G13" s="15">
        <f>SUMIF(Prostori!A:A,Orodje!A13,Prostori!C:C)</f>
        <v>5</v>
      </c>
      <c r="H13" s="223"/>
      <c r="I13" s="20">
        <f t="shared" si="0"/>
        <v>0</v>
      </c>
      <c r="J13" s="15" t="s">
        <v>1619</v>
      </c>
      <c r="L13" s="15" t="s">
        <v>1630</v>
      </c>
    </row>
    <row r="14" spans="1:12" s="15" customFormat="1">
      <c r="A14" s="14" t="s">
        <v>308</v>
      </c>
      <c r="B14" s="14" t="s">
        <v>1631</v>
      </c>
      <c r="C14" s="14" t="s">
        <v>1631</v>
      </c>
      <c r="D14" s="37" t="s">
        <v>1632</v>
      </c>
      <c r="G14" s="15">
        <f>SUMIF(Prostori!A:A,Orodje!A14,Prostori!C:C)</f>
        <v>1</v>
      </c>
      <c r="H14" s="223"/>
      <c r="I14" s="20">
        <f t="shared" si="0"/>
        <v>0</v>
      </c>
      <c r="J14" s="15" t="s">
        <v>1619</v>
      </c>
      <c r="L14" s="15" t="s">
        <v>1633</v>
      </c>
    </row>
    <row r="15" spans="1:12" s="15" customFormat="1">
      <c r="A15" s="14" t="s">
        <v>309</v>
      </c>
      <c r="B15" s="14" t="s">
        <v>1634</v>
      </c>
      <c r="C15" s="14" t="s">
        <v>1635</v>
      </c>
      <c r="D15" s="37" t="s">
        <v>1636</v>
      </c>
      <c r="G15" s="15">
        <f>SUMIF(Prostori!A:A,Orodje!A15,Prostori!C:C)</f>
        <v>1</v>
      </c>
      <c r="H15" s="223"/>
      <c r="I15" s="20">
        <f t="shared" si="0"/>
        <v>0</v>
      </c>
      <c r="J15" s="15" t="s">
        <v>1619</v>
      </c>
    </row>
    <row r="16" spans="1:12" s="15" customFormat="1">
      <c r="A16" s="14" t="s">
        <v>310</v>
      </c>
      <c r="B16" s="14" t="s">
        <v>1637</v>
      </c>
      <c r="C16" s="14" t="s">
        <v>1638</v>
      </c>
      <c r="D16" s="37" t="s">
        <v>1639</v>
      </c>
      <c r="G16" s="15">
        <f>SUMIF(Prostori!A:A,Orodje!A16,Prostori!C:C)</f>
        <v>4</v>
      </c>
      <c r="H16" s="223"/>
      <c r="I16" s="20">
        <f t="shared" si="0"/>
        <v>0</v>
      </c>
      <c r="J16" s="15" t="s">
        <v>1619</v>
      </c>
      <c r="L16" s="15" t="s">
        <v>1640</v>
      </c>
    </row>
    <row r="17" spans="1:12" s="15" customFormat="1">
      <c r="A17" s="14" t="s">
        <v>311</v>
      </c>
      <c r="B17" s="14" t="s">
        <v>1641</v>
      </c>
      <c r="C17" s="14" t="s">
        <v>1642</v>
      </c>
      <c r="D17" s="37"/>
      <c r="G17" s="15">
        <f>SUMIF(Prostori!A:A,Orodje!A17,Prostori!C:C)</f>
        <v>2</v>
      </c>
      <c r="H17" s="223"/>
      <c r="I17" s="20">
        <f t="shared" si="0"/>
        <v>0</v>
      </c>
      <c r="J17" s="15" t="s">
        <v>1619</v>
      </c>
      <c r="L17" s="15" t="s">
        <v>1643</v>
      </c>
    </row>
    <row r="18" spans="1:12" s="15" customFormat="1">
      <c r="A18" s="14" t="s">
        <v>312</v>
      </c>
      <c r="B18" s="14" t="s">
        <v>1644</v>
      </c>
      <c r="C18" s="14" t="s">
        <v>1645</v>
      </c>
      <c r="D18" s="37"/>
      <c r="G18" s="15">
        <f>SUMIF(Prostori!A:A,Orodje!A18,Prostori!C:C)</f>
        <v>4</v>
      </c>
      <c r="H18" s="223"/>
      <c r="I18" s="20">
        <f t="shared" si="0"/>
        <v>0</v>
      </c>
      <c r="J18" s="15" t="s">
        <v>1619</v>
      </c>
      <c r="L18" s="15" t="s">
        <v>1646</v>
      </c>
    </row>
    <row r="19" spans="1:12" s="15" customFormat="1">
      <c r="A19" s="14" t="s">
        <v>335</v>
      </c>
      <c r="B19" s="14" t="s">
        <v>1647</v>
      </c>
      <c r="C19" s="14" t="s">
        <v>1648</v>
      </c>
      <c r="D19" s="37"/>
      <c r="G19" s="15">
        <f>SUMIF(Prostori!A:A,Orodje!A19,Prostori!C:C)</f>
        <v>3</v>
      </c>
      <c r="H19" s="223"/>
      <c r="I19" s="20">
        <f t="shared" si="0"/>
        <v>0</v>
      </c>
      <c r="J19" s="15" t="s">
        <v>1619</v>
      </c>
      <c r="L19" s="15" t="s">
        <v>1649</v>
      </c>
    </row>
    <row r="20" spans="1:12" s="15" customFormat="1">
      <c r="A20" s="14" t="s">
        <v>336</v>
      </c>
      <c r="B20" s="14" t="s">
        <v>1650</v>
      </c>
      <c r="C20" s="14" t="s">
        <v>1651</v>
      </c>
      <c r="D20" s="37"/>
      <c r="G20" s="15">
        <f>SUMIF(Prostori!A:A,Orodje!A20,Prostori!C:C)</f>
        <v>2</v>
      </c>
      <c r="H20" s="223"/>
      <c r="I20" s="20">
        <f t="shared" si="0"/>
        <v>0</v>
      </c>
      <c r="J20" s="15" t="s">
        <v>1619</v>
      </c>
      <c r="L20" s="15" t="s">
        <v>1649</v>
      </c>
    </row>
    <row r="21" spans="1:12">
      <c r="A21" s="2" t="s">
        <v>394</v>
      </c>
      <c r="B21" s="2" t="s">
        <v>1652</v>
      </c>
      <c r="C21" s="2" t="s">
        <v>1653</v>
      </c>
      <c r="D21" s="3" t="s">
        <v>2409</v>
      </c>
      <c r="G21">
        <f>SUMIF(Prostori!A:A,Orodje!A21,Prostori!C:C)</f>
        <v>2</v>
      </c>
      <c r="H21" s="215"/>
      <c r="I21" s="10">
        <f t="shared" si="0"/>
        <v>0</v>
      </c>
      <c r="J21" t="s">
        <v>1619</v>
      </c>
      <c r="L21" t="s">
        <v>1654</v>
      </c>
    </row>
    <row r="22" spans="1:12">
      <c r="A22" s="2" t="s">
        <v>395</v>
      </c>
      <c r="B22" s="2" t="s">
        <v>1652</v>
      </c>
      <c r="C22" s="2" t="s">
        <v>1653</v>
      </c>
      <c r="D22" s="3" t="s">
        <v>2410</v>
      </c>
      <c r="G22">
        <f>SUMIF(Prostori!A:A,Orodje!A22,Prostori!C:C)</f>
        <v>1</v>
      </c>
      <c r="H22" s="215"/>
      <c r="I22" s="10">
        <f t="shared" si="0"/>
        <v>0</v>
      </c>
      <c r="J22" t="s">
        <v>1619</v>
      </c>
      <c r="L22" t="s">
        <v>1655</v>
      </c>
    </row>
    <row r="23" spans="1:12">
      <c r="A23" s="2" t="s">
        <v>396</v>
      </c>
      <c r="B23" s="2" t="s">
        <v>1656</v>
      </c>
      <c r="C23" s="2" t="s">
        <v>1657</v>
      </c>
      <c r="D23" s="3" t="s">
        <v>2411</v>
      </c>
      <c r="G23">
        <f>SUMIF(Prostori!A:A,Orodje!A23,Prostori!C:C)</f>
        <v>2</v>
      </c>
      <c r="H23" s="215"/>
      <c r="I23" s="10">
        <f t="shared" si="0"/>
        <v>0</v>
      </c>
      <c r="J23" t="s">
        <v>1619</v>
      </c>
      <c r="L23" t="s">
        <v>1658</v>
      </c>
    </row>
    <row r="24" spans="1:12">
      <c r="A24" s="2" t="s">
        <v>397</v>
      </c>
      <c r="B24" s="2" t="s">
        <v>1659</v>
      </c>
      <c r="C24" s="2" t="s">
        <v>1660</v>
      </c>
      <c r="D24" s="3" t="s">
        <v>2412</v>
      </c>
      <c r="G24">
        <f>SUMIF(Prostori!A:A,Orodje!A24,Prostori!C:C)</f>
        <v>1</v>
      </c>
      <c r="H24" s="215"/>
      <c r="I24" s="10">
        <f t="shared" si="0"/>
        <v>0</v>
      </c>
      <c r="J24" t="s">
        <v>1619</v>
      </c>
      <c r="L24" t="s">
        <v>1661</v>
      </c>
    </row>
    <row r="25" spans="1:12">
      <c r="A25" s="2" t="s">
        <v>398</v>
      </c>
      <c r="B25" s="2" t="s">
        <v>1662</v>
      </c>
      <c r="C25" s="2" t="s">
        <v>1663</v>
      </c>
      <c r="D25" s="3" t="s">
        <v>2413</v>
      </c>
      <c r="G25">
        <f>SUMIF(Prostori!A:A,Orodje!A25,Prostori!C:C)</f>
        <v>2</v>
      </c>
      <c r="H25" s="215"/>
      <c r="I25" s="10">
        <f t="shared" si="0"/>
        <v>0</v>
      </c>
      <c r="J25" t="s">
        <v>1619</v>
      </c>
      <c r="L25" t="s">
        <v>1664</v>
      </c>
    </row>
    <row r="26" spans="1:12">
      <c r="A26" s="2" t="s">
        <v>399</v>
      </c>
      <c r="B26" s="2" t="s">
        <v>1665</v>
      </c>
      <c r="C26" s="2" t="s">
        <v>1666</v>
      </c>
      <c r="D26" s="3" t="s">
        <v>2414</v>
      </c>
      <c r="G26">
        <f>SUMIF(Prostori!A:A,Orodje!A26,Prostori!C:C)</f>
        <v>2</v>
      </c>
      <c r="H26" s="215"/>
      <c r="I26" s="10">
        <f t="shared" si="0"/>
        <v>0</v>
      </c>
      <c r="J26" t="s">
        <v>1619</v>
      </c>
      <c r="L26" t="s">
        <v>1667</v>
      </c>
    </row>
    <row r="27" spans="1:12">
      <c r="A27" s="2" t="s">
        <v>400</v>
      </c>
      <c r="B27" s="2" t="s">
        <v>1665</v>
      </c>
      <c r="C27" s="2" t="s">
        <v>1666</v>
      </c>
      <c r="D27" s="3" t="s">
        <v>2415</v>
      </c>
      <c r="G27">
        <f>SUMIF(Prostori!A:A,Orodje!A27,Prostori!C:C)</f>
        <v>1</v>
      </c>
      <c r="H27" s="215"/>
      <c r="I27" s="10">
        <f t="shared" si="0"/>
        <v>0</v>
      </c>
      <c r="J27" t="s">
        <v>1619</v>
      </c>
      <c r="L27" t="s">
        <v>1668</v>
      </c>
    </row>
    <row r="28" spans="1:12">
      <c r="A28" s="2" t="s">
        <v>401</v>
      </c>
      <c r="B28" s="2" t="s">
        <v>1669</v>
      </c>
      <c r="C28" s="2" t="s">
        <v>1670</v>
      </c>
      <c r="D28" s="3" t="s">
        <v>2416</v>
      </c>
      <c r="G28">
        <f>SUMIF(Prostori!A:A,Orodje!A28,Prostori!C:C)</f>
        <v>1</v>
      </c>
      <c r="H28" s="215"/>
      <c r="I28" s="10">
        <f t="shared" si="0"/>
        <v>0</v>
      </c>
      <c r="J28" t="s">
        <v>1619</v>
      </c>
      <c r="L28" s="44" t="s">
        <v>1671</v>
      </c>
    </row>
    <row r="29" spans="1:12">
      <c r="A29" s="2" t="s">
        <v>402</v>
      </c>
      <c r="B29" s="2" t="s">
        <v>1672</v>
      </c>
      <c r="C29" s="2" t="s">
        <v>1673</v>
      </c>
      <c r="D29" s="3" t="s">
        <v>2417</v>
      </c>
      <c r="G29">
        <f>SUMIF(Prostori!A:A,Orodje!A29,Prostori!C:C)</f>
        <v>2</v>
      </c>
      <c r="H29" s="215"/>
      <c r="I29" s="10">
        <f t="shared" si="0"/>
        <v>0</v>
      </c>
      <c r="J29" t="s">
        <v>1619</v>
      </c>
      <c r="L29" s="44" t="s">
        <v>1674</v>
      </c>
    </row>
    <row r="30" spans="1:12">
      <c r="A30" s="2" t="s">
        <v>403</v>
      </c>
      <c r="B30" s="2" t="s">
        <v>1675</v>
      </c>
      <c r="C30" s="2" t="s">
        <v>1676</v>
      </c>
      <c r="D30" s="3" t="s">
        <v>2418</v>
      </c>
      <c r="G30">
        <f>SUMIF(Prostori!A:A,Orodje!A30,Prostori!C:C)</f>
        <v>1</v>
      </c>
      <c r="H30" s="215"/>
      <c r="I30" s="10">
        <f t="shared" si="0"/>
        <v>0</v>
      </c>
      <c r="J30" t="s">
        <v>1619</v>
      </c>
      <c r="L30" t="s">
        <v>1677</v>
      </c>
    </row>
    <row r="31" spans="1:12">
      <c r="A31" s="2" t="s">
        <v>404</v>
      </c>
      <c r="B31" s="2" t="s">
        <v>1678</v>
      </c>
      <c r="C31" s="2" t="s">
        <v>1679</v>
      </c>
      <c r="D31" s="3" t="s">
        <v>2419</v>
      </c>
      <c r="G31">
        <f>SUMIF(Prostori!A:A,Orodje!A31,Prostori!C:C)</f>
        <v>1</v>
      </c>
      <c r="H31" s="215"/>
      <c r="I31" s="10">
        <f t="shared" si="0"/>
        <v>0</v>
      </c>
      <c r="J31" t="s">
        <v>1619</v>
      </c>
      <c r="L31" t="s">
        <v>1680</v>
      </c>
    </row>
    <row r="32" spans="1:12">
      <c r="A32" s="2" t="s">
        <v>405</v>
      </c>
      <c r="B32" s="2" t="s">
        <v>1681</v>
      </c>
      <c r="C32" s="2" t="s">
        <v>1682</v>
      </c>
      <c r="D32" s="3" t="s">
        <v>2420</v>
      </c>
      <c r="G32">
        <f>SUMIF(Prostori!A:A,Orodje!A32,Prostori!C:C)</f>
        <v>1</v>
      </c>
      <c r="H32" s="215"/>
      <c r="I32" s="10">
        <f t="shared" si="0"/>
        <v>0</v>
      </c>
      <c r="J32" t="s">
        <v>1619</v>
      </c>
      <c r="L32" t="s">
        <v>1683</v>
      </c>
    </row>
    <row r="33" spans="1:12">
      <c r="A33" s="2" t="s">
        <v>406</v>
      </c>
      <c r="B33" s="2" t="s">
        <v>1681</v>
      </c>
      <c r="C33" s="2" t="s">
        <v>1682</v>
      </c>
      <c r="D33" s="3" t="s">
        <v>2421</v>
      </c>
      <c r="G33">
        <f>SUMIF(Prostori!A:A,Orodje!A33,Prostori!C:C)</f>
        <v>1</v>
      </c>
      <c r="H33" s="215"/>
      <c r="I33" s="10">
        <f t="shared" si="0"/>
        <v>0</v>
      </c>
      <c r="J33" t="s">
        <v>1619</v>
      </c>
      <c r="L33" t="s">
        <v>1684</v>
      </c>
    </row>
    <row r="34" spans="1:12">
      <c r="A34" s="2" t="s">
        <v>407</v>
      </c>
      <c r="B34" s="2" t="s">
        <v>1685</v>
      </c>
      <c r="C34" s="2" t="s">
        <v>1686</v>
      </c>
      <c r="D34" s="3" t="s">
        <v>2422</v>
      </c>
      <c r="G34">
        <f>SUMIF(Prostori!A:A,Orodje!A34,Prostori!C:C)</f>
        <v>1</v>
      </c>
      <c r="H34" s="215"/>
      <c r="I34" s="10">
        <f t="shared" si="0"/>
        <v>0</v>
      </c>
      <c r="J34" t="s">
        <v>1619</v>
      </c>
      <c r="L34" t="s">
        <v>1687</v>
      </c>
    </row>
    <row r="35" spans="1:12">
      <c r="A35" s="2" t="s">
        <v>408</v>
      </c>
      <c r="B35" s="2" t="s">
        <v>1688</v>
      </c>
      <c r="C35" s="2" t="s">
        <v>1689</v>
      </c>
      <c r="D35" s="3" t="s">
        <v>2423</v>
      </c>
      <c r="G35">
        <f>SUMIF(Prostori!A:A,Orodje!A35,Prostori!C:C)</f>
        <v>1</v>
      </c>
      <c r="H35" s="215"/>
      <c r="I35" s="10">
        <f t="shared" si="0"/>
        <v>0</v>
      </c>
      <c r="J35" t="s">
        <v>1619</v>
      </c>
      <c r="L35" t="s">
        <v>1690</v>
      </c>
    </row>
    <row r="36" spans="1:12">
      <c r="A36" s="2" t="s">
        <v>409</v>
      </c>
      <c r="B36" s="2" t="s">
        <v>1691</v>
      </c>
      <c r="C36" s="2" t="s">
        <v>1692</v>
      </c>
      <c r="D36" s="3" t="s">
        <v>2424</v>
      </c>
      <c r="G36">
        <f>SUMIF(Prostori!A:A,Orodje!A36,Prostori!C:C)</f>
        <v>1</v>
      </c>
      <c r="H36" s="215"/>
      <c r="I36" s="10">
        <f t="shared" si="0"/>
        <v>0</v>
      </c>
      <c r="J36" t="s">
        <v>1619</v>
      </c>
      <c r="L36" t="s">
        <v>1693</v>
      </c>
    </row>
    <row r="37" spans="1:12">
      <c r="A37" s="2" t="s">
        <v>410</v>
      </c>
      <c r="B37" s="2" t="s">
        <v>1694</v>
      </c>
      <c r="C37" s="2" t="s">
        <v>1695</v>
      </c>
      <c r="D37" s="3" t="s">
        <v>2425</v>
      </c>
      <c r="G37">
        <f>SUMIF(Prostori!A:A,Orodje!A37,Prostori!C:C)</f>
        <v>1</v>
      </c>
      <c r="H37" s="215"/>
      <c r="I37" s="10">
        <f t="shared" si="0"/>
        <v>0</v>
      </c>
      <c r="J37" t="s">
        <v>1619</v>
      </c>
      <c r="L37" t="s">
        <v>1696</v>
      </c>
    </row>
    <row r="38" spans="1:12">
      <c r="A38" s="2" t="s">
        <v>411</v>
      </c>
      <c r="B38" s="2" t="s">
        <v>1697</v>
      </c>
      <c r="C38" s="2" t="s">
        <v>1698</v>
      </c>
      <c r="D38" s="3" t="s">
        <v>2426</v>
      </c>
      <c r="G38">
        <f>SUMIF(Prostori!A:A,Orodje!A38,Prostori!C:C)</f>
        <v>1</v>
      </c>
      <c r="H38" s="215"/>
      <c r="I38" s="10">
        <f t="shared" si="0"/>
        <v>0</v>
      </c>
      <c r="J38" t="s">
        <v>1619</v>
      </c>
      <c r="L38" t="s">
        <v>1699</v>
      </c>
    </row>
    <row r="39" spans="1:12">
      <c r="A39" s="2" t="s">
        <v>412</v>
      </c>
      <c r="B39" s="2" t="s">
        <v>1700</v>
      </c>
      <c r="C39" s="2" t="s">
        <v>1701</v>
      </c>
      <c r="D39" s="3" t="s">
        <v>2427</v>
      </c>
      <c r="G39">
        <f>SUMIF(Prostori!A:A,Orodje!A39,Prostori!C:C)</f>
        <v>1</v>
      </c>
      <c r="H39" s="215"/>
      <c r="I39" s="10">
        <f t="shared" si="0"/>
        <v>0</v>
      </c>
      <c r="J39" t="s">
        <v>1619</v>
      </c>
      <c r="L39" t="s">
        <v>1702</v>
      </c>
    </row>
    <row r="40" spans="1:12">
      <c r="A40" s="2" t="s">
        <v>413</v>
      </c>
      <c r="B40" s="2" t="s">
        <v>1703</v>
      </c>
      <c r="C40" s="2" t="s">
        <v>1704</v>
      </c>
      <c r="D40" s="3" t="s">
        <v>2428</v>
      </c>
      <c r="G40">
        <f>SUMIF(Prostori!A:A,Orodje!A40,Prostori!C:C)</f>
        <v>1</v>
      </c>
      <c r="H40" s="215"/>
      <c r="I40" s="10">
        <f t="shared" si="0"/>
        <v>0</v>
      </c>
      <c r="J40" t="s">
        <v>1619</v>
      </c>
      <c r="L40" t="s">
        <v>1705</v>
      </c>
    </row>
    <row r="41" spans="1:12">
      <c r="A41" s="2" t="s">
        <v>414</v>
      </c>
      <c r="B41" s="2" t="s">
        <v>1706</v>
      </c>
      <c r="C41" s="2" t="s">
        <v>1707</v>
      </c>
      <c r="D41" s="3" t="s">
        <v>2429</v>
      </c>
      <c r="G41">
        <f>SUMIF(Prostori!A:A,Orodje!A41,Prostori!C:C)</f>
        <v>1</v>
      </c>
      <c r="H41" s="215"/>
      <c r="I41" s="10">
        <f t="shared" si="0"/>
        <v>0</v>
      </c>
      <c r="J41" t="s">
        <v>1619</v>
      </c>
      <c r="L41" t="s">
        <v>1708</v>
      </c>
    </row>
    <row r="42" spans="1:12">
      <c r="A42" s="2" t="s">
        <v>415</v>
      </c>
      <c r="B42" s="2" t="s">
        <v>1709</v>
      </c>
      <c r="C42" s="2" t="s">
        <v>1710</v>
      </c>
      <c r="D42" s="3" t="s">
        <v>2430</v>
      </c>
      <c r="G42">
        <f>SUMIF(Prostori!A:A,Orodje!A42,Prostori!C:C)</f>
        <v>1</v>
      </c>
      <c r="H42" s="215"/>
      <c r="I42" s="10">
        <f t="shared" si="0"/>
        <v>0</v>
      </c>
      <c r="J42" t="s">
        <v>1619</v>
      </c>
      <c r="L42" t="s">
        <v>1711</v>
      </c>
    </row>
    <row r="43" spans="1:12">
      <c r="A43" s="2" t="s">
        <v>416</v>
      </c>
      <c r="B43" s="2" t="s">
        <v>1712</v>
      </c>
      <c r="C43" s="2" t="s">
        <v>1713</v>
      </c>
      <c r="D43" s="3" t="s">
        <v>2431</v>
      </c>
      <c r="G43">
        <f>SUMIF(Prostori!A:A,Orodje!A43,Prostori!C:C)</f>
        <v>1</v>
      </c>
      <c r="H43" s="215"/>
      <c r="I43" s="10">
        <f t="shared" ref="I43:I106" si="1">G43*H43</f>
        <v>0</v>
      </c>
      <c r="J43" t="s">
        <v>1619</v>
      </c>
      <c r="L43" t="s">
        <v>1714</v>
      </c>
    </row>
    <row r="44" spans="1:12">
      <c r="A44" s="2" t="s">
        <v>417</v>
      </c>
      <c r="B44" s="2" t="s">
        <v>1712</v>
      </c>
      <c r="C44" s="2" t="s">
        <v>1713</v>
      </c>
      <c r="D44" s="3" t="s">
        <v>2432</v>
      </c>
      <c r="G44">
        <f>SUMIF(Prostori!A:A,Orodje!A44,Prostori!C:C)</f>
        <v>1</v>
      </c>
      <c r="H44" s="215"/>
      <c r="I44" s="10">
        <f t="shared" si="1"/>
        <v>0</v>
      </c>
      <c r="J44" t="s">
        <v>1619</v>
      </c>
      <c r="L44" t="s">
        <v>1715</v>
      </c>
    </row>
    <row r="45" spans="1:12">
      <c r="A45" s="2" t="s">
        <v>418</v>
      </c>
      <c r="B45" s="2" t="s">
        <v>1716</v>
      </c>
      <c r="C45" s="2" t="s">
        <v>1717</v>
      </c>
      <c r="D45" s="3" t="s">
        <v>2433</v>
      </c>
      <c r="G45">
        <f>SUMIF(Prostori!A:A,Orodje!A45,Prostori!C:C)</f>
        <v>1</v>
      </c>
      <c r="H45" s="215"/>
      <c r="I45" s="10">
        <f t="shared" si="1"/>
        <v>0</v>
      </c>
      <c r="J45" t="s">
        <v>1619</v>
      </c>
      <c r="L45" t="s">
        <v>1718</v>
      </c>
    </row>
    <row r="46" spans="1:12">
      <c r="A46" s="2" t="s">
        <v>419</v>
      </c>
      <c r="B46" s="2" t="s">
        <v>1719</v>
      </c>
      <c r="C46" s="2" t="s">
        <v>1720</v>
      </c>
      <c r="D46" s="3" t="s">
        <v>2434</v>
      </c>
      <c r="G46">
        <f>SUMIF(Prostori!A:A,Orodje!A46,Prostori!C:C)</f>
        <v>1</v>
      </c>
      <c r="H46" s="215"/>
      <c r="I46" s="10">
        <f t="shared" si="1"/>
        <v>0</v>
      </c>
      <c r="J46" t="s">
        <v>1619</v>
      </c>
      <c r="L46" t="s">
        <v>1721</v>
      </c>
    </row>
    <row r="47" spans="1:12">
      <c r="A47" s="2" t="s">
        <v>420</v>
      </c>
      <c r="B47" s="2" t="s">
        <v>1722</v>
      </c>
      <c r="C47" s="2" t="s">
        <v>1723</v>
      </c>
      <c r="D47" s="3" t="s">
        <v>2435</v>
      </c>
      <c r="G47">
        <f>SUMIF(Prostori!A:A,Orodje!A47,Prostori!C:C)</f>
        <v>1</v>
      </c>
      <c r="H47" s="215"/>
      <c r="I47" s="10">
        <f t="shared" si="1"/>
        <v>0</v>
      </c>
      <c r="J47" t="s">
        <v>1619</v>
      </c>
      <c r="L47" t="s">
        <v>1724</v>
      </c>
    </row>
    <row r="48" spans="1:12">
      <c r="A48" s="2" t="s">
        <v>421</v>
      </c>
      <c r="B48" s="2" t="s">
        <v>1725</v>
      </c>
      <c r="C48" s="2" t="s">
        <v>1726</v>
      </c>
      <c r="D48" s="3" t="s">
        <v>2436</v>
      </c>
      <c r="G48">
        <f>SUMIF(Prostori!A:A,Orodje!A48,Prostori!C:C)</f>
        <v>1</v>
      </c>
      <c r="H48" s="215"/>
      <c r="I48" s="10">
        <f t="shared" si="1"/>
        <v>0</v>
      </c>
      <c r="J48" t="s">
        <v>1619</v>
      </c>
      <c r="L48" t="s">
        <v>1727</v>
      </c>
    </row>
    <row r="49" spans="1:12">
      <c r="A49" s="2" t="s">
        <v>422</v>
      </c>
      <c r="B49" s="2" t="s">
        <v>1725</v>
      </c>
      <c r="C49" s="2" t="s">
        <v>1726</v>
      </c>
      <c r="D49" s="3" t="s">
        <v>2437</v>
      </c>
      <c r="G49">
        <f>SUMIF(Prostori!A:A,Orodje!A49,Prostori!C:C)</f>
        <v>2</v>
      </c>
      <c r="H49" s="215"/>
      <c r="I49" s="10">
        <f t="shared" si="1"/>
        <v>0</v>
      </c>
      <c r="J49" t="s">
        <v>1619</v>
      </c>
      <c r="L49" t="s">
        <v>1728</v>
      </c>
    </row>
    <row r="50" spans="1:12">
      <c r="A50" s="2" t="s">
        <v>423</v>
      </c>
      <c r="B50" s="2" t="s">
        <v>1729</v>
      </c>
      <c r="C50" s="2" t="s">
        <v>1730</v>
      </c>
      <c r="D50" s="3" t="s">
        <v>2438</v>
      </c>
      <c r="G50">
        <f>SUMIF(Prostori!A:A,Orodje!A50,Prostori!C:C)</f>
        <v>2</v>
      </c>
      <c r="H50" s="215"/>
      <c r="I50" s="10">
        <f t="shared" si="1"/>
        <v>0</v>
      </c>
      <c r="J50" t="s">
        <v>1619</v>
      </c>
      <c r="L50" t="s">
        <v>1731</v>
      </c>
    </row>
    <row r="51" spans="1:12">
      <c r="A51" s="2" t="s">
        <v>424</v>
      </c>
      <c r="B51" s="2" t="s">
        <v>1732</v>
      </c>
      <c r="C51" s="2" t="s">
        <v>1733</v>
      </c>
      <c r="D51" s="3" t="s">
        <v>2439</v>
      </c>
      <c r="G51">
        <f>SUMIF(Prostori!A:A,Orodje!A51,Prostori!C:C)</f>
        <v>1</v>
      </c>
      <c r="H51" s="215"/>
      <c r="I51" s="10">
        <f t="shared" si="1"/>
        <v>0</v>
      </c>
      <c r="J51" t="s">
        <v>1619</v>
      </c>
      <c r="L51" t="s">
        <v>1734</v>
      </c>
    </row>
    <row r="52" spans="1:12">
      <c r="A52" s="2" t="s">
        <v>425</v>
      </c>
      <c r="B52" s="2" t="s">
        <v>1732</v>
      </c>
      <c r="C52" s="2" t="s">
        <v>1733</v>
      </c>
      <c r="D52" s="3" t="s">
        <v>2440</v>
      </c>
      <c r="G52">
        <f>SUMIF(Prostori!A:A,Orodje!A52,Prostori!C:C)</f>
        <v>1</v>
      </c>
      <c r="H52" s="215"/>
      <c r="I52" s="10">
        <f t="shared" si="1"/>
        <v>0</v>
      </c>
      <c r="J52" t="s">
        <v>1619</v>
      </c>
      <c r="L52" t="s">
        <v>1735</v>
      </c>
    </row>
    <row r="53" spans="1:12">
      <c r="A53" s="2" t="s">
        <v>426</v>
      </c>
      <c r="B53" s="2" t="s">
        <v>1736</v>
      </c>
      <c r="C53" s="2" t="s">
        <v>1737</v>
      </c>
      <c r="D53" s="3" t="s">
        <v>2441</v>
      </c>
      <c r="G53">
        <f>SUMIF(Prostori!A:A,Orodje!A53,Prostori!C:C)</f>
        <v>1</v>
      </c>
      <c r="H53" s="215"/>
      <c r="I53" s="10">
        <f t="shared" si="1"/>
        <v>0</v>
      </c>
      <c r="J53" t="s">
        <v>1619</v>
      </c>
      <c r="L53" t="s">
        <v>1738</v>
      </c>
    </row>
    <row r="54" spans="1:12">
      <c r="A54" s="2" t="s">
        <v>427</v>
      </c>
      <c r="B54" s="2" t="s">
        <v>1739</v>
      </c>
      <c r="C54" s="2" t="s">
        <v>1740</v>
      </c>
      <c r="D54" s="3" t="s">
        <v>2442</v>
      </c>
      <c r="G54">
        <f>SUMIF(Prostori!A:A,Orodje!A54,Prostori!C:C)</f>
        <v>1</v>
      </c>
      <c r="H54" s="215"/>
      <c r="I54" s="10">
        <f t="shared" si="1"/>
        <v>0</v>
      </c>
      <c r="J54" t="s">
        <v>1619</v>
      </c>
      <c r="L54" t="s">
        <v>1741</v>
      </c>
    </row>
    <row r="55" spans="1:12">
      <c r="A55" s="2" t="s">
        <v>428</v>
      </c>
      <c r="B55" s="2" t="s">
        <v>1742</v>
      </c>
      <c r="C55" s="2" t="s">
        <v>1743</v>
      </c>
      <c r="D55" s="3" t="s">
        <v>2443</v>
      </c>
      <c r="G55">
        <f>SUMIF(Prostori!A:A,Orodje!A55,Prostori!C:C)</f>
        <v>1</v>
      </c>
      <c r="H55" s="215"/>
      <c r="I55" s="10">
        <f t="shared" si="1"/>
        <v>0</v>
      </c>
      <c r="J55" t="s">
        <v>1619</v>
      </c>
      <c r="L55" t="s">
        <v>1744</v>
      </c>
    </row>
    <row r="56" spans="1:12">
      <c r="A56" s="2" t="s">
        <v>429</v>
      </c>
      <c r="B56" s="2" t="s">
        <v>1745</v>
      </c>
      <c r="C56" s="2" t="s">
        <v>1746</v>
      </c>
      <c r="D56" s="3" t="s">
        <v>2444</v>
      </c>
      <c r="G56">
        <f>SUMIF(Prostori!A:A,Orodje!A56,Prostori!C:C)</f>
        <v>1</v>
      </c>
      <c r="H56" s="215"/>
      <c r="I56" s="10">
        <f t="shared" si="1"/>
        <v>0</v>
      </c>
      <c r="J56" t="s">
        <v>1619</v>
      </c>
      <c r="L56" t="s">
        <v>1747</v>
      </c>
    </row>
    <row r="57" spans="1:12">
      <c r="A57" s="2" t="s">
        <v>430</v>
      </c>
      <c r="B57" s="2" t="s">
        <v>1691</v>
      </c>
      <c r="C57" s="2" t="s">
        <v>1692</v>
      </c>
      <c r="D57" s="3" t="s">
        <v>2445</v>
      </c>
      <c r="G57">
        <f>SUMIF(Prostori!A:A,Orodje!A57,Prostori!C:C)</f>
        <v>1</v>
      </c>
      <c r="H57" s="215"/>
      <c r="I57" s="10">
        <f t="shared" si="1"/>
        <v>0</v>
      </c>
      <c r="J57" t="s">
        <v>1619</v>
      </c>
      <c r="L57" t="s">
        <v>1748</v>
      </c>
    </row>
    <row r="58" spans="1:12">
      <c r="A58" s="2" t="s">
        <v>431</v>
      </c>
      <c r="B58" s="2" t="s">
        <v>1694</v>
      </c>
      <c r="C58" s="2" t="s">
        <v>1695</v>
      </c>
      <c r="D58" s="3" t="s">
        <v>2425</v>
      </c>
      <c r="G58">
        <f>SUMIF(Prostori!A:A,Orodje!A58,Prostori!C:C)</f>
        <v>1</v>
      </c>
      <c r="H58" s="215"/>
      <c r="I58" s="10">
        <f t="shared" si="1"/>
        <v>0</v>
      </c>
      <c r="J58" t="s">
        <v>1619</v>
      </c>
      <c r="L58" t="s">
        <v>1696</v>
      </c>
    </row>
    <row r="59" spans="1:12">
      <c r="A59" s="2" t="s">
        <v>432</v>
      </c>
      <c r="B59" s="2" t="s">
        <v>1749</v>
      </c>
      <c r="C59" s="2" t="s">
        <v>1750</v>
      </c>
      <c r="D59" s="3" t="s">
        <v>2446</v>
      </c>
      <c r="G59">
        <f>SUMIF(Prostori!A:A,Orodje!A59,Prostori!C:C)</f>
        <v>1</v>
      </c>
      <c r="H59" s="215"/>
      <c r="I59" s="10">
        <f t="shared" si="1"/>
        <v>0</v>
      </c>
      <c r="J59" t="s">
        <v>1619</v>
      </c>
      <c r="L59" t="s">
        <v>1751</v>
      </c>
    </row>
    <row r="60" spans="1:12">
      <c r="A60" s="2" t="s">
        <v>433</v>
      </c>
      <c r="B60" s="2" t="s">
        <v>1752</v>
      </c>
      <c r="C60" s="2" t="s">
        <v>1753</v>
      </c>
      <c r="D60" s="3" t="s">
        <v>2447</v>
      </c>
      <c r="G60">
        <f>SUMIF(Prostori!A:A,Orodje!A60,Prostori!C:C)</f>
        <v>1</v>
      </c>
      <c r="H60" s="215"/>
      <c r="I60" s="10">
        <f t="shared" si="1"/>
        <v>0</v>
      </c>
      <c r="J60" t="s">
        <v>1619</v>
      </c>
      <c r="L60" t="s">
        <v>1754</v>
      </c>
    </row>
    <row r="61" spans="1:12">
      <c r="A61" s="2" t="s">
        <v>434</v>
      </c>
      <c r="B61" s="2" t="s">
        <v>1755</v>
      </c>
      <c r="C61" s="2" t="s">
        <v>1756</v>
      </c>
      <c r="D61" s="3" t="s">
        <v>2448</v>
      </c>
      <c r="G61">
        <f>SUMIF(Prostori!A:A,Orodje!A61,Prostori!C:C)</f>
        <v>1</v>
      </c>
      <c r="H61" s="215"/>
      <c r="I61" s="10">
        <f t="shared" si="1"/>
        <v>0</v>
      </c>
      <c r="J61" t="s">
        <v>1619</v>
      </c>
      <c r="L61" t="s">
        <v>1757</v>
      </c>
    </row>
    <row r="62" spans="1:12">
      <c r="A62" s="2" t="s">
        <v>435</v>
      </c>
      <c r="B62" s="2" t="s">
        <v>1758</v>
      </c>
      <c r="C62" s="2" t="s">
        <v>1759</v>
      </c>
      <c r="D62" s="3" t="s">
        <v>2449</v>
      </c>
      <c r="G62">
        <f>SUMIF(Prostori!A:A,Orodje!A62,Prostori!C:C)</f>
        <v>1</v>
      </c>
      <c r="H62" s="215"/>
      <c r="I62" s="10">
        <f t="shared" si="1"/>
        <v>0</v>
      </c>
      <c r="J62" t="s">
        <v>1619</v>
      </c>
      <c r="L62" t="s">
        <v>1760</v>
      </c>
    </row>
    <row r="63" spans="1:12">
      <c r="A63" s="2" t="s">
        <v>436</v>
      </c>
      <c r="B63" s="2" t="s">
        <v>1761</v>
      </c>
      <c r="C63" s="2" t="s">
        <v>1529</v>
      </c>
      <c r="D63" s="3" t="s">
        <v>2450</v>
      </c>
      <c r="G63">
        <f>SUMIF(Prostori!A:A,Orodje!A63,Prostori!C:C)</f>
        <v>3</v>
      </c>
      <c r="H63" s="215"/>
      <c r="I63" s="10">
        <f t="shared" si="1"/>
        <v>0</v>
      </c>
      <c r="J63" t="s">
        <v>1619</v>
      </c>
      <c r="L63" t="s">
        <v>1762</v>
      </c>
    </row>
    <row r="64" spans="1:12">
      <c r="A64" s="2" t="s">
        <v>437</v>
      </c>
      <c r="B64" s="2" t="s">
        <v>1763</v>
      </c>
      <c r="C64" s="2" t="s">
        <v>1764</v>
      </c>
      <c r="D64" s="3"/>
      <c r="G64">
        <f>SUMIF(Prostori!A:A,Orodje!A64,Prostori!C:C)</f>
        <v>10</v>
      </c>
      <c r="H64" s="215"/>
      <c r="I64" s="10">
        <f t="shared" si="1"/>
        <v>0</v>
      </c>
      <c r="J64" t="s">
        <v>1619</v>
      </c>
      <c r="L64" t="s">
        <v>1765</v>
      </c>
    </row>
    <row r="65" spans="1:12">
      <c r="A65" s="2" t="s">
        <v>438</v>
      </c>
      <c r="B65" s="2" t="s">
        <v>1766</v>
      </c>
      <c r="C65" s="2" t="s">
        <v>1767</v>
      </c>
      <c r="D65" s="3"/>
      <c r="G65">
        <f>SUMIF(Prostori!A:A,Orodje!A65,Prostori!C:C)</f>
        <v>10</v>
      </c>
      <c r="H65" s="215"/>
      <c r="I65" s="10">
        <f t="shared" si="1"/>
        <v>0</v>
      </c>
      <c r="J65" t="s">
        <v>1619</v>
      </c>
      <c r="L65" t="s">
        <v>1768</v>
      </c>
    </row>
    <row r="66" spans="1:12">
      <c r="A66" s="2" t="s">
        <v>439</v>
      </c>
      <c r="B66" s="2" t="s">
        <v>1769</v>
      </c>
      <c r="C66" s="2" t="s">
        <v>1770</v>
      </c>
      <c r="D66" s="3"/>
      <c r="G66">
        <f>SUMIF(Prostori!A:A,Orodje!A66,Prostori!C:C)</f>
        <v>10</v>
      </c>
      <c r="H66" s="215"/>
      <c r="I66" s="10">
        <f t="shared" si="1"/>
        <v>0</v>
      </c>
      <c r="J66" t="s">
        <v>1619</v>
      </c>
      <c r="L66" t="s">
        <v>1771</v>
      </c>
    </row>
    <row r="67" spans="1:12">
      <c r="A67" s="2" t="s">
        <v>440</v>
      </c>
      <c r="B67" s="2" t="s">
        <v>1769</v>
      </c>
      <c r="C67" s="2" t="s">
        <v>1770</v>
      </c>
      <c r="D67" s="3"/>
      <c r="G67">
        <f>SUMIF(Prostori!A:A,Orodje!A67,Prostori!C:C)</f>
        <v>10</v>
      </c>
      <c r="H67" s="215"/>
      <c r="I67" s="10">
        <f t="shared" si="1"/>
        <v>0</v>
      </c>
      <c r="J67" t="s">
        <v>1619</v>
      </c>
      <c r="L67" t="s">
        <v>1772</v>
      </c>
    </row>
    <row r="68" spans="1:12">
      <c r="A68" s="2" t="s">
        <v>441</v>
      </c>
      <c r="B68" s="2" t="s">
        <v>1773</v>
      </c>
      <c r="C68" s="2" t="s">
        <v>1774</v>
      </c>
      <c r="D68" s="3"/>
      <c r="G68">
        <f>SUMIF(Prostori!A:A,Orodje!A68,Prostori!C:C)</f>
        <v>10</v>
      </c>
      <c r="H68" s="215"/>
      <c r="I68" s="10">
        <f t="shared" si="1"/>
        <v>0</v>
      </c>
      <c r="J68" t="s">
        <v>1619</v>
      </c>
      <c r="L68" t="s">
        <v>1775</v>
      </c>
    </row>
    <row r="69" spans="1:12">
      <c r="A69" s="2" t="s">
        <v>442</v>
      </c>
      <c r="B69" s="2" t="s">
        <v>1776</v>
      </c>
      <c r="C69" s="2" t="s">
        <v>1777</v>
      </c>
      <c r="D69" s="3"/>
      <c r="G69">
        <f>SUMIF(Prostori!A:A,Orodje!A69,Prostori!C:C)</f>
        <v>10</v>
      </c>
      <c r="H69" s="215"/>
      <c r="I69" s="10">
        <f t="shared" si="1"/>
        <v>0</v>
      </c>
      <c r="J69" t="s">
        <v>1619</v>
      </c>
      <c r="L69" t="s">
        <v>1778</v>
      </c>
    </row>
    <row r="70" spans="1:12">
      <c r="A70" s="2" t="s">
        <v>443</v>
      </c>
      <c r="B70" s="2" t="s">
        <v>1779</v>
      </c>
      <c r="C70" s="2" t="s">
        <v>1780</v>
      </c>
      <c r="D70" s="3"/>
      <c r="G70">
        <f>SUMIF(Prostori!A:A,Orodje!A70,Prostori!C:C)</f>
        <v>10</v>
      </c>
      <c r="H70" s="215"/>
      <c r="I70" s="10">
        <f t="shared" si="1"/>
        <v>0</v>
      </c>
      <c r="J70" t="s">
        <v>1619</v>
      </c>
      <c r="L70" t="s">
        <v>1781</v>
      </c>
    </row>
    <row r="71" spans="1:12">
      <c r="A71" s="2" t="s">
        <v>444</v>
      </c>
      <c r="B71" s="2" t="s">
        <v>1782</v>
      </c>
      <c r="C71" s="2" t="s">
        <v>1783</v>
      </c>
      <c r="D71" s="3"/>
      <c r="G71">
        <f>SUMIF(Prostori!A:A,Orodje!A71,Prostori!C:C)</f>
        <v>8</v>
      </c>
      <c r="H71" s="215"/>
      <c r="I71" s="10">
        <f t="shared" si="1"/>
        <v>0</v>
      </c>
      <c r="J71" t="s">
        <v>1619</v>
      </c>
      <c r="L71" t="s">
        <v>1784</v>
      </c>
    </row>
    <row r="72" spans="1:12">
      <c r="A72" s="2" t="s">
        <v>445</v>
      </c>
      <c r="B72" s="2" t="s">
        <v>1785</v>
      </c>
      <c r="C72" s="2" t="s">
        <v>1786</v>
      </c>
      <c r="D72" s="3"/>
      <c r="G72">
        <f>SUMIF(Prostori!A:A,Orodje!A72,Prostori!C:C)</f>
        <v>8</v>
      </c>
      <c r="H72" s="215"/>
      <c r="I72" s="10">
        <f t="shared" si="1"/>
        <v>0</v>
      </c>
      <c r="J72" t="s">
        <v>1619</v>
      </c>
      <c r="L72" t="s">
        <v>1787</v>
      </c>
    </row>
    <row r="73" spans="1:12">
      <c r="A73" s="2" t="s">
        <v>446</v>
      </c>
      <c r="B73" s="2" t="s">
        <v>1788</v>
      </c>
      <c r="C73" s="2" t="s">
        <v>1789</v>
      </c>
      <c r="D73" s="3"/>
      <c r="G73">
        <f>SUMIF(Prostori!A:A,Orodje!A73,Prostori!C:C)</f>
        <v>8</v>
      </c>
      <c r="H73" s="215"/>
      <c r="I73" s="10">
        <f t="shared" si="1"/>
        <v>0</v>
      </c>
      <c r="J73" t="s">
        <v>1619</v>
      </c>
      <c r="L73" t="s">
        <v>1790</v>
      </c>
    </row>
    <row r="74" spans="1:12">
      <c r="A74" s="2" t="s">
        <v>447</v>
      </c>
      <c r="B74" s="2" t="s">
        <v>1791</v>
      </c>
      <c r="C74" s="2" t="s">
        <v>1792</v>
      </c>
      <c r="D74" s="3"/>
      <c r="G74">
        <f>SUMIF(Prostori!A:A,Orodje!A74,Prostori!C:C)</f>
        <v>6</v>
      </c>
      <c r="H74" s="215"/>
      <c r="I74" s="10">
        <f t="shared" si="1"/>
        <v>0</v>
      </c>
      <c r="J74" t="s">
        <v>1619</v>
      </c>
      <c r="L74" t="s">
        <v>1793</v>
      </c>
    </row>
    <row r="75" spans="1:12">
      <c r="A75" s="2" t="s">
        <v>448</v>
      </c>
      <c r="B75" s="2" t="s">
        <v>1794</v>
      </c>
      <c r="C75" s="2" t="s">
        <v>1795</v>
      </c>
      <c r="D75" s="3"/>
      <c r="G75">
        <f>SUMIF(Prostori!A:A,Orodje!A75,Prostori!C:C)</f>
        <v>6</v>
      </c>
      <c r="H75" s="215"/>
      <c r="I75" s="10">
        <f t="shared" si="1"/>
        <v>0</v>
      </c>
      <c r="J75" t="s">
        <v>1619</v>
      </c>
      <c r="L75" t="s">
        <v>1796</v>
      </c>
    </row>
    <row r="76" spans="1:12">
      <c r="A76" s="2" t="s">
        <v>449</v>
      </c>
      <c r="B76" s="2" t="s">
        <v>1797</v>
      </c>
      <c r="C76" s="2" t="s">
        <v>1798</v>
      </c>
      <c r="D76" s="3"/>
      <c r="G76">
        <f>SUMIF(Prostori!A:A,Orodje!A76,Prostori!C:C)</f>
        <v>6</v>
      </c>
      <c r="H76" s="215"/>
      <c r="I76" s="10">
        <f t="shared" si="1"/>
        <v>0</v>
      </c>
      <c r="J76" t="s">
        <v>1619</v>
      </c>
      <c r="L76" t="s">
        <v>1799</v>
      </c>
    </row>
    <row r="77" spans="1:12">
      <c r="A77" s="2" t="s">
        <v>450</v>
      </c>
      <c r="B77" s="2" t="s">
        <v>1800</v>
      </c>
      <c r="C77" s="2" t="s">
        <v>1801</v>
      </c>
      <c r="D77" s="3"/>
      <c r="G77">
        <f>SUMIF(Prostori!A:A,Orodje!A77,Prostori!C:C)</f>
        <v>4</v>
      </c>
      <c r="H77" s="215"/>
      <c r="I77" s="10">
        <f t="shared" si="1"/>
        <v>0</v>
      </c>
      <c r="J77" t="s">
        <v>1619</v>
      </c>
      <c r="L77" t="s">
        <v>1802</v>
      </c>
    </row>
    <row r="78" spans="1:12">
      <c r="A78" s="2" t="s">
        <v>451</v>
      </c>
      <c r="B78" s="2" t="s">
        <v>1803</v>
      </c>
      <c r="C78" s="2" t="s">
        <v>1804</v>
      </c>
      <c r="D78" s="3"/>
      <c r="G78">
        <f>SUMIF(Prostori!A:A,Orodje!A78,Prostori!C:C)</f>
        <v>4</v>
      </c>
      <c r="H78" s="215"/>
      <c r="I78" s="10">
        <f t="shared" si="1"/>
        <v>0</v>
      </c>
      <c r="J78" t="s">
        <v>1619</v>
      </c>
      <c r="L78" t="s">
        <v>1805</v>
      </c>
    </row>
    <row r="79" spans="1:12">
      <c r="A79" s="2" t="s">
        <v>452</v>
      </c>
      <c r="B79" s="2" t="s">
        <v>1806</v>
      </c>
      <c r="C79" s="2" t="s">
        <v>1807</v>
      </c>
      <c r="D79" s="3"/>
      <c r="G79">
        <f>SUMIF(Prostori!A:A,Orodje!A79,Prostori!C:C)</f>
        <v>3</v>
      </c>
      <c r="H79" s="215"/>
      <c r="I79" s="10">
        <f t="shared" si="1"/>
        <v>0</v>
      </c>
      <c r="J79" t="s">
        <v>1619</v>
      </c>
      <c r="L79" t="s">
        <v>1808</v>
      </c>
    </row>
    <row r="80" spans="1:12">
      <c r="A80" s="2" t="s">
        <v>453</v>
      </c>
      <c r="B80" s="2" t="s">
        <v>1809</v>
      </c>
      <c r="C80" s="2" t="s">
        <v>1810</v>
      </c>
      <c r="D80" s="3"/>
      <c r="G80">
        <f>SUMIF(Prostori!A:A,Orodje!A80,Prostori!C:C)</f>
        <v>3</v>
      </c>
      <c r="H80" s="215"/>
      <c r="I80" s="10">
        <f t="shared" si="1"/>
        <v>0</v>
      </c>
      <c r="J80" t="s">
        <v>1619</v>
      </c>
      <c r="L80" t="s">
        <v>1811</v>
      </c>
    </row>
    <row r="81" spans="1:12">
      <c r="A81" s="2" t="s">
        <v>454</v>
      </c>
      <c r="B81" s="2" t="s">
        <v>1812</v>
      </c>
      <c r="C81" s="2" t="s">
        <v>1813</v>
      </c>
      <c r="D81" s="3"/>
      <c r="G81">
        <f>SUMIF(Prostori!A:A,Orodje!A81,Prostori!C:C)</f>
        <v>1</v>
      </c>
      <c r="H81" s="215"/>
      <c r="I81" s="10">
        <f t="shared" si="1"/>
        <v>0</v>
      </c>
      <c r="J81" t="s">
        <v>1619</v>
      </c>
      <c r="L81" t="s">
        <v>1814</v>
      </c>
    </row>
    <row r="82" spans="1:12">
      <c r="A82" s="2" t="s">
        <v>455</v>
      </c>
      <c r="B82" s="2" t="s">
        <v>1815</v>
      </c>
      <c r="C82" s="2" t="s">
        <v>1816</v>
      </c>
      <c r="D82" s="3"/>
      <c r="G82">
        <f>SUMIF(Prostori!A:A,Orodje!A82,Prostori!C:C)</f>
        <v>5</v>
      </c>
      <c r="H82" s="215"/>
      <c r="I82" s="10">
        <f t="shared" si="1"/>
        <v>0</v>
      </c>
      <c r="J82" t="s">
        <v>1619</v>
      </c>
      <c r="L82" t="s">
        <v>1817</v>
      </c>
    </row>
    <row r="83" spans="1:12">
      <c r="A83" s="2" t="s">
        <v>456</v>
      </c>
      <c r="B83" s="2" t="s">
        <v>1818</v>
      </c>
      <c r="C83" s="2" t="s">
        <v>1819</v>
      </c>
      <c r="D83" s="3"/>
      <c r="G83">
        <f>SUMIF(Prostori!A:A,Orodje!A83,Prostori!C:C)</f>
        <v>10</v>
      </c>
      <c r="H83" s="215"/>
      <c r="I83" s="10">
        <f t="shared" si="1"/>
        <v>0</v>
      </c>
      <c r="J83" t="s">
        <v>1619</v>
      </c>
      <c r="L83" t="s">
        <v>1820</v>
      </c>
    </row>
    <row r="84" spans="1:12">
      <c r="A84" s="2" t="s">
        <v>457</v>
      </c>
      <c r="B84" s="2" t="s">
        <v>1821</v>
      </c>
      <c r="C84" s="2" t="s">
        <v>1822</v>
      </c>
      <c r="D84" s="3"/>
      <c r="G84">
        <f>SUMIF(Prostori!A:A,Orodje!A84,Prostori!C:C)</f>
        <v>5</v>
      </c>
      <c r="H84" s="215"/>
      <c r="I84" s="10">
        <f t="shared" si="1"/>
        <v>0</v>
      </c>
      <c r="J84" t="s">
        <v>1619</v>
      </c>
      <c r="L84" t="s">
        <v>1823</v>
      </c>
    </row>
    <row r="85" spans="1:12">
      <c r="A85" s="2" t="s">
        <v>458</v>
      </c>
      <c r="B85" s="2" t="s">
        <v>1824</v>
      </c>
      <c r="C85" s="2" t="s">
        <v>1825</v>
      </c>
      <c r="D85" s="3"/>
      <c r="G85">
        <f>SUMIF(Prostori!A:A,Orodje!A85,Prostori!C:C)</f>
        <v>2</v>
      </c>
      <c r="H85" s="215"/>
      <c r="I85" s="10">
        <f t="shared" si="1"/>
        <v>0</v>
      </c>
      <c r="J85" t="s">
        <v>1619</v>
      </c>
      <c r="L85" t="s">
        <v>1826</v>
      </c>
    </row>
    <row r="86" spans="1:12">
      <c r="A86" s="2" t="s">
        <v>459</v>
      </c>
      <c r="B86" s="2" t="s">
        <v>2462</v>
      </c>
      <c r="C86" s="2" t="s">
        <v>1827</v>
      </c>
      <c r="D86" s="3"/>
      <c r="G86">
        <f>SUMIF(Prostori!A:A,Orodje!A86,Prostori!C:C)</f>
        <v>4</v>
      </c>
      <c r="H86" s="215"/>
      <c r="I86" s="10">
        <f t="shared" si="1"/>
        <v>0</v>
      </c>
      <c r="J86" t="s">
        <v>1619</v>
      </c>
      <c r="L86" t="s">
        <v>1828</v>
      </c>
    </row>
    <row r="87" spans="1:12">
      <c r="A87" s="2" t="s">
        <v>460</v>
      </c>
      <c r="B87" s="2" t="s">
        <v>1829</v>
      </c>
      <c r="C87" s="2" t="s">
        <v>1830</v>
      </c>
      <c r="D87" s="3"/>
      <c r="G87">
        <f>SUMIF(Prostori!A:A,Orodje!A87,Prostori!C:C)</f>
        <v>2</v>
      </c>
      <c r="H87" s="215"/>
      <c r="I87" s="10">
        <f t="shared" si="1"/>
        <v>0</v>
      </c>
      <c r="J87" t="s">
        <v>1619</v>
      </c>
      <c r="L87" t="s">
        <v>1831</v>
      </c>
    </row>
    <row r="88" spans="1:12">
      <c r="A88" s="2" t="s">
        <v>461</v>
      </c>
      <c r="B88" s="2" t="s">
        <v>1832</v>
      </c>
      <c r="C88" s="2" t="s">
        <v>1833</v>
      </c>
      <c r="D88" s="3"/>
      <c r="G88">
        <f>SUMIF(Prostori!A:A,Orodje!A88,Prostori!C:C)</f>
        <v>2</v>
      </c>
      <c r="H88" s="215"/>
      <c r="I88" s="10">
        <f t="shared" si="1"/>
        <v>0</v>
      </c>
      <c r="J88" t="s">
        <v>1619</v>
      </c>
      <c r="L88" t="s">
        <v>1834</v>
      </c>
    </row>
    <row r="89" spans="1:12">
      <c r="A89" s="2" t="s">
        <v>462</v>
      </c>
      <c r="B89" s="2" t="s">
        <v>1835</v>
      </c>
      <c r="C89" s="2" t="s">
        <v>1836</v>
      </c>
      <c r="D89" s="3"/>
      <c r="G89">
        <f>SUMIF(Prostori!A:A,Orodje!A89,Prostori!C:C)</f>
        <v>2</v>
      </c>
      <c r="H89" s="215"/>
      <c r="I89" s="10">
        <f t="shared" si="1"/>
        <v>0</v>
      </c>
      <c r="J89" t="s">
        <v>1619</v>
      </c>
      <c r="L89" t="s">
        <v>1837</v>
      </c>
    </row>
    <row r="90" spans="1:12">
      <c r="A90" s="2" t="s">
        <v>463</v>
      </c>
      <c r="B90" s="2" t="s">
        <v>1838</v>
      </c>
      <c r="C90" s="2" t="s">
        <v>1839</v>
      </c>
      <c r="D90" s="3"/>
      <c r="G90">
        <f>SUMIF(Prostori!A:A,Orodje!A90,Prostori!C:C)</f>
        <v>2</v>
      </c>
      <c r="H90" s="215"/>
      <c r="I90" s="10">
        <f t="shared" si="1"/>
        <v>0</v>
      </c>
      <c r="J90" t="s">
        <v>1619</v>
      </c>
      <c r="L90" t="s">
        <v>1840</v>
      </c>
    </row>
    <row r="91" spans="1:12" s="50" customFormat="1">
      <c r="A91" s="48" t="s">
        <v>481</v>
      </c>
      <c r="B91" s="48" t="s">
        <v>2461</v>
      </c>
      <c r="C91" s="48" t="s">
        <v>1841</v>
      </c>
      <c r="D91" s="49" t="s">
        <v>2451</v>
      </c>
      <c r="G91" s="50">
        <f>SUMIF(Prostori!A:A,Orodje!A91,Prostori!C:C)</f>
        <v>2</v>
      </c>
      <c r="H91" s="224"/>
      <c r="I91" s="51">
        <f t="shared" si="1"/>
        <v>0</v>
      </c>
      <c r="J91" s="50" t="s">
        <v>1619</v>
      </c>
      <c r="L91" s="52" t="s">
        <v>1842</v>
      </c>
    </row>
    <row r="92" spans="1:12" s="50" customFormat="1">
      <c r="A92" s="48" t="s">
        <v>482</v>
      </c>
      <c r="B92" s="48" t="s">
        <v>2460</v>
      </c>
      <c r="C92" s="48" t="s">
        <v>1843</v>
      </c>
      <c r="D92" s="49" t="s">
        <v>2452</v>
      </c>
      <c r="G92" s="50">
        <f>SUMIF(Prostori!A:A,Orodje!A92,Prostori!C:C)</f>
        <v>2</v>
      </c>
      <c r="H92" s="224"/>
      <c r="I92" s="51">
        <f t="shared" si="1"/>
        <v>0</v>
      </c>
      <c r="J92" s="50" t="s">
        <v>1619</v>
      </c>
      <c r="L92" s="50" t="s">
        <v>1844</v>
      </c>
    </row>
    <row r="93" spans="1:12" s="50" customFormat="1">
      <c r="A93" s="48" t="s">
        <v>483</v>
      </c>
      <c r="B93" s="48" t="s">
        <v>1845</v>
      </c>
      <c r="C93" s="48" t="s">
        <v>1846</v>
      </c>
      <c r="D93" s="49"/>
      <c r="G93" s="50">
        <f>SUMIF(Prostori!A:A,Orodje!A93,Prostori!C:C)</f>
        <v>1</v>
      </c>
      <c r="H93" s="224"/>
      <c r="I93" s="51">
        <f t="shared" si="1"/>
        <v>0</v>
      </c>
      <c r="J93" s="50" t="s">
        <v>1619</v>
      </c>
      <c r="L93" s="50" t="s">
        <v>1847</v>
      </c>
    </row>
    <row r="94" spans="1:12" s="50" customFormat="1">
      <c r="A94" s="48" t="s">
        <v>484</v>
      </c>
      <c r="B94" s="48" t="s">
        <v>1848</v>
      </c>
      <c r="C94" s="48" t="s">
        <v>1849</v>
      </c>
      <c r="D94" s="49"/>
      <c r="G94" s="50">
        <f>SUMIF(Prostori!A:A,Orodje!A94,Prostori!C:C)</f>
        <v>2</v>
      </c>
      <c r="H94" s="224"/>
      <c r="I94" s="51">
        <f t="shared" si="1"/>
        <v>0</v>
      </c>
      <c r="J94" s="50" t="s">
        <v>1619</v>
      </c>
      <c r="L94" s="50" t="s">
        <v>1850</v>
      </c>
    </row>
    <row r="95" spans="1:12" s="50" customFormat="1">
      <c r="A95" s="48" t="s">
        <v>485</v>
      </c>
      <c r="B95" s="48" t="s">
        <v>1851</v>
      </c>
      <c r="C95" s="48" t="s">
        <v>1852</v>
      </c>
      <c r="D95" s="49"/>
      <c r="G95" s="50">
        <f>SUMIF(Prostori!A:A,Orodje!A95,Prostori!C:C)</f>
        <v>2</v>
      </c>
      <c r="H95" s="224"/>
      <c r="I95" s="51">
        <f t="shared" si="1"/>
        <v>0</v>
      </c>
      <c r="J95" s="50" t="s">
        <v>1619</v>
      </c>
      <c r="L95" s="50" t="s">
        <v>1853</v>
      </c>
    </row>
    <row r="96" spans="1:12" s="50" customFormat="1">
      <c r="A96" s="48" t="s">
        <v>486</v>
      </c>
      <c r="B96" s="48" t="s">
        <v>2463</v>
      </c>
      <c r="C96" s="48" t="s">
        <v>1854</v>
      </c>
      <c r="D96" s="49"/>
      <c r="G96" s="50">
        <f>SUMIF(Prostori!A:A,Orodje!A96,Prostori!C:C)</f>
        <v>1</v>
      </c>
      <c r="H96" s="224"/>
      <c r="I96" s="51">
        <f t="shared" si="1"/>
        <v>0</v>
      </c>
      <c r="J96" s="50" t="s">
        <v>1619</v>
      </c>
      <c r="L96" s="50" t="s">
        <v>1855</v>
      </c>
    </row>
    <row r="97" spans="1:12" s="50" customFormat="1">
      <c r="A97" s="48" t="s">
        <v>487</v>
      </c>
      <c r="B97" s="48" t="s">
        <v>1856</v>
      </c>
      <c r="C97" s="48" t="s">
        <v>1857</v>
      </c>
      <c r="D97" s="49"/>
      <c r="G97" s="50">
        <f>SUMIF(Prostori!A:A,Orodje!A97,Prostori!C:C)</f>
        <v>1</v>
      </c>
      <c r="H97" s="224"/>
      <c r="I97" s="51">
        <f t="shared" si="1"/>
        <v>0</v>
      </c>
      <c r="J97" s="50" t="s">
        <v>1619</v>
      </c>
      <c r="L97" s="50" t="s">
        <v>1858</v>
      </c>
    </row>
    <row r="98" spans="1:12" s="50" customFormat="1">
      <c r="A98" s="48" t="s">
        <v>488</v>
      </c>
      <c r="B98" s="48" t="s">
        <v>1859</v>
      </c>
      <c r="C98" s="48" t="s">
        <v>1860</v>
      </c>
      <c r="D98" s="49"/>
      <c r="G98" s="50">
        <f>SUMIF(Prostori!A:A,Orodje!A98,Prostori!C:C)</f>
        <v>5</v>
      </c>
      <c r="H98" s="224"/>
      <c r="I98" s="51">
        <f t="shared" si="1"/>
        <v>0</v>
      </c>
      <c r="J98" s="50" t="s">
        <v>1619</v>
      </c>
      <c r="L98" s="50" t="s">
        <v>1861</v>
      </c>
    </row>
    <row r="99" spans="1:12" s="50" customFormat="1">
      <c r="A99" s="48" t="s">
        <v>489</v>
      </c>
      <c r="B99" s="48" t="s">
        <v>1862</v>
      </c>
      <c r="C99" s="48" t="s">
        <v>1863</v>
      </c>
      <c r="D99" s="49"/>
      <c r="G99" s="50">
        <f>SUMIF(Prostori!A:A,Orodje!A99,Prostori!C:C)</f>
        <v>5</v>
      </c>
      <c r="H99" s="224"/>
      <c r="I99" s="51">
        <f t="shared" si="1"/>
        <v>0</v>
      </c>
      <c r="J99" s="50" t="s">
        <v>1619</v>
      </c>
      <c r="L99" s="50" t="s">
        <v>1864</v>
      </c>
    </row>
    <row r="100" spans="1:12" s="50" customFormat="1">
      <c r="A100" s="48" t="s">
        <v>490</v>
      </c>
      <c r="B100" s="48" t="s">
        <v>1865</v>
      </c>
      <c r="C100" s="48" t="s">
        <v>1866</v>
      </c>
      <c r="D100" s="49"/>
      <c r="G100" s="50">
        <f>SUMIF(Prostori!A:A,Orodje!A100,Prostori!C:C)</f>
        <v>2</v>
      </c>
      <c r="H100" s="224"/>
      <c r="I100" s="51">
        <f t="shared" si="1"/>
        <v>0</v>
      </c>
      <c r="J100" s="50" t="s">
        <v>1619</v>
      </c>
      <c r="L100" s="50" t="s">
        <v>1867</v>
      </c>
    </row>
    <row r="101" spans="1:12" s="50" customFormat="1">
      <c r="A101" s="48" t="s">
        <v>491</v>
      </c>
      <c r="B101" s="48" t="s">
        <v>1868</v>
      </c>
      <c r="C101" s="48" t="s">
        <v>1869</v>
      </c>
      <c r="D101" s="49"/>
      <c r="G101" s="50">
        <f>SUMIF(Prostori!A:A,Orodje!A101,Prostori!C:C)</f>
        <v>3</v>
      </c>
      <c r="H101" s="224"/>
      <c r="I101" s="51">
        <f t="shared" si="1"/>
        <v>0</v>
      </c>
      <c r="J101" s="50" t="s">
        <v>1619</v>
      </c>
      <c r="L101" s="50" t="s">
        <v>1870</v>
      </c>
    </row>
    <row r="102" spans="1:12" s="50" customFormat="1">
      <c r="A102" s="48" t="s">
        <v>492</v>
      </c>
      <c r="B102" s="48" t="s">
        <v>1871</v>
      </c>
      <c r="C102" s="48" t="s">
        <v>1628</v>
      </c>
      <c r="D102" s="49"/>
      <c r="G102" s="50">
        <f>SUMIF(Prostori!A:A,Orodje!A102,Prostori!C:C)</f>
        <v>1</v>
      </c>
      <c r="H102" s="224"/>
      <c r="I102" s="51">
        <f t="shared" si="1"/>
        <v>0</v>
      </c>
      <c r="J102" s="50" t="s">
        <v>1619</v>
      </c>
      <c r="L102" s="50" t="s">
        <v>1872</v>
      </c>
    </row>
    <row r="103" spans="1:12" s="50" customFormat="1">
      <c r="A103" s="48" t="s">
        <v>493</v>
      </c>
      <c r="B103" s="48" t="s">
        <v>1873</v>
      </c>
      <c r="C103" s="48" t="s">
        <v>1874</v>
      </c>
      <c r="D103" s="49"/>
      <c r="G103" s="50">
        <f>SUMIF(Prostori!A:A,Orodje!A103,Prostori!C:C)</f>
        <v>1</v>
      </c>
      <c r="H103" s="224"/>
      <c r="I103" s="51">
        <f t="shared" si="1"/>
        <v>0</v>
      </c>
      <c r="J103" s="50" t="s">
        <v>1619</v>
      </c>
      <c r="L103" s="50" t="s">
        <v>1875</v>
      </c>
    </row>
    <row r="104" spans="1:12" s="50" customFormat="1">
      <c r="A104" s="48" t="s">
        <v>494</v>
      </c>
      <c r="B104" s="48" t="s">
        <v>1876</v>
      </c>
      <c r="C104" s="48" t="s">
        <v>1877</v>
      </c>
      <c r="D104" s="49"/>
      <c r="G104" s="50">
        <f>SUMIF(Prostori!A:A,Orodje!A104,Prostori!C:C)</f>
        <v>1</v>
      </c>
      <c r="H104" s="224"/>
      <c r="I104" s="51">
        <f t="shared" si="1"/>
        <v>0</v>
      </c>
      <c r="J104" s="50" t="s">
        <v>1619</v>
      </c>
      <c r="L104" s="50" t="s">
        <v>1878</v>
      </c>
    </row>
    <row r="105" spans="1:12" s="50" customFormat="1">
      <c r="A105" s="48" t="s">
        <v>495</v>
      </c>
      <c r="B105" s="48" t="s">
        <v>1879</v>
      </c>
      <c r="C105" s="48" t="s">
        <v>1880</v>
      </c>
      <c r="D105" s="49"/>
      <c r="G105" s="50">
        <f>SUMIF(Prostori!A:A,Orodje!A105,Prostori!C:C)</f>
        <v>6</v>
      </c>
      <c r="H105" s="224"/>
      <c r="I105" s="51">
        <f t="shared" si="1"/>
        <v>0</v>
      </c>
      <c r="J105" s="50" t="s">
        <v>1619</v>
      </c>
      <c r="L105" s="50" t="s">
        <v>1881</v>
      </c>
    </row>
    <row r="106" spans="1:12" s="50" customFormat="1">
      <c r="A106" s="48" t="s">
        <v>496</v>
      </c>
      <c r="B106" s="48" t="s">
        <v>1882</v>
      </c>
      <c r="C106" s="48" t="s">
        <v>1882</v>
      </c>
      <c r="D106" s="49"/>
      <c r="G106" s="50">
        <f>SUMIF(Prostori!A:A,Orodje!A106,Prostori!C:C)</f>
        <v>1</v>
      </c>
      <c r="H106" s="224"/>
      <c r="I106" s="51">
        <f t="shared" si="1"/>
        <v>0</v>
      </c>
      <c r="J106" s="50" t="s">
        <v>1619</v>
      </c>
      <c r="L106" s="50" t="s">
        <v>1883</v>
      </c>
    </row>
    <row r="107" spans="1:12" s="50" customFormat="1">
      <c r="A107" s="48" t="s">
        <v>497</v>
      </c>
      <c r="B107" s="48" t="s">
        <v>1884</v>
      </c>
      <c r="C107" s="48" t="s">
        <v>1885</v>
      </c>
      <c r="D107" s="49"/>
      <c r="G107" s="50">
        <f>SUMIF(Prostori!A:A,Orodje!A107,Prostori!C:C)</f>
        <v>18</v>
      </c>
      <c r="H107" s="224"/>
      <c r="I107" s="51">
        <f t="shared" ref="I107:I170" si="2">G107*H107</f>
        <v>0</v>
      </c>
      <c r="J107" s="50" t="s">
        <v>1619</v>
      </c>
      <c r="L107" s="50" t="s">
        <v>1886</v>
      </c>
    </row>
    <row r="108" spans="1:12" s="50" customFormat="1">
      <c r="A108" s="48" t="s">
        <v>498</v>
      </c>
      <c r="B108" s="48" t="s">
        <v>2458</v>
      </c>
      <c r="C108" s="48" t="s">
        <v>2543</v>
      </c>
      <c r="D108" s="49" t="s">
        <v>2459</v>
      </c>
      <c r="G108" s="50">
        <f>SUMIF(Prostori!A:A,Orodje!A108,Prostori!C:C)</f>
        <v>1</v>
      </c>
      <c r="H108" s="224"/>
      <c r="I108" s="51">
        <f t="shared" si="2"/>
        <v>0</v>
      </c>
      <c r="J108" s="50" t="s">
        <v>1619</v>
      </c>
      <c r="L108" s="50" t="s">
        <v>1878</v>
      </c>
    </row>
    <row r="109" spans="1:12" s="50" customFormat="1">
      <c r="A109" s="48" t="s">
        <v>499</v>
      </c>
      <c r="B109" s="48" t="s">
        <v>2456</v>
      </c>
      <c r="C109" s="48" t="s">
        <v>2544</v>
      </c>
      <c r="D109" s="49" t="s">
        <v>2457</v>
      </c>
      <c r="G109" s="50">
        <f>SUMIF(Prostori!A:A,Orodje!A109,Prostori!C:C)</f>
        <v>1</v>
      </c>
      <c r="H109" s="224"/>
      <c r="I109" s="51">
        <f t="shared" si="2"/>
        <v>0</v>
      </c>
      <c r="J109" s="50" t="s">
        <v>1619</v>
      </c>
      <c r="L109" s="50" t="s">
        <v>1887</v>
      </c>
    </row>
    <row r="110" spans="1:12" s="50" customFormat="1">
      <c r="A110" s="48" t="s">
        <v>500</v>
      </c>
      <c r="B110" s="48" t="s">
        <v>2464</v>
      </c>
      <c r="C110" s="48" t="s">
        <v>2465</v>
      </c>
      <c r="D110" s="49" t="s">
        <v>2466</v>
      </c>
      <c r="G110" s="50">
        <f>SUMIF(Prostori!A:A,Orodje!A110,Prostori!C:C)</f>
        <v>1</v>
      </c>
      <c r="H110" s="224"/>
      <c r="I110" s="51">
        <f t="shared" si="2"/>
        <v>0</v>
      </c>
      <c r="J110" s="50" t="s">
        <v>1619</v>
      </c>
      <c r="L110" s="50" t="s">
        <v>1888</v>
      </c>
    </row>
    <row r="111" spans="1:12" s="50" customFormat="1">
      <c r="A111" s="48" t="s">
        <v>501</v>
      </c>
      <c r="B111" s="48" t="s">
        <v>1889</v>
      </c>
      <c r="C111" s="48" t="s">
        <v>1890</v>
      </c>
      <c r="D111" s="49"/>
      <c r="G111" s="50">
        <f>SUMIF(Prostori!A:A,Orodje!A111,Prostori!C:C)</f>
        <v>1</v>
      </c>
      <c r="H111" s="224"/>
      <c r="I111" s="51">
        <f t="shared" si="2"/>
        <v>0</v>
      </c>
      <c r="J111" s="50" t="s">
        <v>1619</v>
      </c>
      <c r="L111" s="50" t="s">
        <v>1891</v>
      </c>
    </row>
    <row r="112" spans="1:12" s="50" customFormat="1">
      <c r="A112" s="48" t="s">
        <v>502</v>
      </c>
      <c r="B112" s="48" t="s">
        <v>1892</v>
      </c>
      <c r="C112" s="48" t="s">
        <v>1893</v>
      </c>
      <c r="D112" s="49"/>
      <c r="G112" s="50">
        <f>SUMIF(Prostori!A:A,Orodje!A112,Prostori!C:C)</f>
        <v>1</v>
      </c>
      <c r="H112" s="224"/>
      <c r="I112" s="51">
        <f t="shared" si="2"/>
        <v>0</v>
      </c>
      <c r="J112" s="50" t="s">
        <v>1619</v>
      </c>
      <c r="L112" s="50" t="s">
        <v>1894</v>
      </c>
    </row>
    <row r="113" spans="1:12" s="50" customFormat="1">
      <c r="A113" s="48" t="s">
        <v>503</v>
      </c>
      <c r="B113" s="182" t="s">
        <v>2467</v>
      </c>
      <c r="C113" s="48" t="s">
        <v>1895</v>
      </c>
      <c r="D113" s="49"/>
      <c r="G113" s="50">
        <f>SUMIF(Prostori!A:A,Orodje!A113,Prostori!C:C)</f>
        <v>1</v>
      </c>
      <c r="H113" s="224"/>
      <c r="I113" s="51">
        <f t="shared" si="2"/>
        <v>0</v>
      </c>
      <c r="J113" s="50" t="s">
        <v>1619</v>
      </c>
      <c r="L113" s="50" t="s">
        <v>1896</v>
      </c>
    </row>
    <row r="114" spans="1:12" s="50" customFormat="1">
      <c r="A114" s="48" t="s">
        <v>504</v>
      </c>
      <c r="B114" s="182" t="s">
        <v>2468</v>
      </c>
      <c r="C114" s="48" t="s">
        <v>1897</v>
      </c>
      <c r="D114" s="49"/>
      <c r="G114" s="50">
        <f>SUMIF(Prostori!A:A,Orodje!A114,Prostori!C:C)</f>
        <v>1</v>
      </c>
      <c r="H114" s="224"/>
      <c r="I114" s="51">
        <f t="shared" si="2"/>
        <v>0</v>
      </c>
      <c r="J114" s="50" t="s">
        <v>1619</v>
      </c>
      <c r="L114" s="50" t="s">
        <v>1898</v>
      </c>
    </row>
    <row r="115" spans="1:12" s="50" customFormat="1">
      <c r="A115" s="48" t="s">
        <v>505</v>
      </c>
      <c r="B115" s="182" t="s">
        <v>2469</v>
      </c>
      <c r="C115" s="48" t="s">
        <v>1900</v>
      </c>
      <c r="D115" s="49"/>
      <c r="G115" s="50">
        <f>SUMIF(Prostori!A:A,Orodje!A115,Prostori!C:C)</f>
        <v>1</v>
      </c>
      <c r="H115" s="224"/>
      <c r="I115" s="51">
        <f t="shared" si="2"/>
        <v>0</v>
      </c>
      <c r="J115" s="50" t="s">
        <v>1619</v>
      </c>
      <c r="L115" s="52" t="s">
        <v>1901</v>
      </c>
    </row>
    <row r="116" spans="1:12" s="50" customFormat="1">
      <c r="A116" s="48" t="s">
        <v>506</v>
      </c>
      <c r="B116" s="48" t="s">
        <v>2470</v>
      </c>
      <c r="C116" s="48" t="s">
        <v>2473</v>
      </c>
      <c r="D116" s="49" t="s">
        <v>2471</v>
      </c>
      <c r="G116" s="50">
        <f>SUMIF(Prostori!A:A,Orodje!A116,Prostori!C:C)</f>
        <v>1</v>
      </c>
      <c r="H116" s="224"/>
      <c r="I116" s="51">
        <f t="shared" si="2"/>
        <v>0</v>
      </c>
      <c r="J116" s="50" t="s">
        <v>1619</v>
      </c>
      <c r="L116" s="50" t="s">
        <v>1902</v>
      </c>
    </row>
    <row r="117" spans="1:12" s="50" customFormat="1">
      <c r="A117" s="48" t="s">
        <v>507</v>
      </c>
      <c r="B117" s="48" t="s">
        <v>2470</v>
      </c>
      <c r="C117" s="48" t="s">
        <v>2474</v>
      </c>
      <c r="D117" s="49" t="s">
        <v>2472</v>
      </c>
      <c r="G117" s="50">
        <f>SUMIF(Prostori!A:A,Orodje!A117,Prostori!C:C)</f>
        <v>1</v>
      </c>
      <c r="H117" s="224"/>
      <c r="I117" s="51">
        <f t="shared" si="2"/>
        <v>0</v>
      </c>
      <c r="J117" s="50" t="s">
        <v>1619</v>
      </c>
      <c r="L117" s="50" t="s">
        <v>1903</v>
      </c>
    </row>
    <row r="118" spans="1:12" s="50" customFormat="1">
      <c r="A118" s="48" t="s">
        <v>508</v>
      </c>
      <c r="B118" s="48" t="s">
        <v>1904</v>
      </c>
      <c r="C118" s="48" t="s">
        <v>2475</v>
      </c>
      <c r="D118" s="49"/>
      <c r="G118" s="50">
        <f>SUMIF(Prostori!A:A,Orodje!A118,Prostori!C:C)</f>
        <v>1</v>
      </c>
      <c r="H118" s="224"/>
      <c r="I118" s="51">
        <f t="shared" si="2"/>
        <v>0</v>
      </c>
      <c r="J118" s="50" t="s">
        <v>1619</v>
      </c>
      <c r="L118" s="50" t="s">
        <v>1905</v>
      </c>
    </row>
    <row r="119" spans="1:12" s="50" customFormat="1">
      <c r="A119" s="48" t="s">
        <v>509</v>
      </c>
      <c r="B119" s="48" t="s">
        <v>1904</v>
      </c>
      <c r="C119" s="48" t="s">
        <v>2475</v>
      </c>
      <c r="D119" s="49"/>
      <c r="G119" s="50">
        <f>SUMIF(Prostori!A:A,Orodje!A119,Prostori!C:C)</f>
        <v>1</v>
      </c>
      <c r="H119" s="224"/>
      <c r="I119" s="51">
        <f t="shared" si="2"/>
        <v>0</v>
      </c>
      <c r="J119" s="50" t="s">
        <v>1619</v>
      </c>
      <c r="L119" s="50" t="s">
        <v>1906</v>
      </c>
    </row>
    <row r="120" spans="1:12" s="50" customFormat="1">
      <c r="A120" s="48" t="s">
        <v>510</v>
      </c>
      <c r="B120" s="48" t="s">
        <v>1904</v>
      </c>
      <c r="C120" s="48" t="s">
        <v>2475</v>
      </c>
      <c r="D120" s="49"/>
      <c r="G120" s="50">
        <f>SUMIF(Prostori!A:A,Orodje!A120,Prostori!C:C)</f>
        <v>1</v>
      </c>
      <c r="H120" s="224"/>
      <c r="I120" s="51">
        <f t="shared" si="2"/>
        <v>0</v>
      </c>
      <c r="J120" s="50" t="s">
        <v>1619</v>
      </c>
      <c r="L120" s="50" t="s">
        <v>1907</v>
      </c>
    </row>
    <row r="121" spans="1:12" s="50" customFormat="1">
      <c r="A121" s="48" t="s">
        <v>511</v>
      </c>
      <c r="B121" s="48" t="s">
        <v>1908</v>
      </c>
      <c r="C121" s="48" t="s">
        <v>2476</v>
      </c>
      <c r="D121" s="49"/>
      <c r="G121" s="50">
        <f>SUMIF(Prostori!A:A,Orodje!A121,Prostori!C:C)</f>
        <v>1</v>
      </c>
      <c r="H121" s="224"/>
      <c r="I121" s="51">
        <f t="shared" si="2"/>
        <v>0</v>
      </c>
      <c r="J121" s="50" t="s">
        <v>1619</v>
      </c>
      <c r="L121" s="50" t="s">
        <v>1909</v>
      </c>
    </row>
    <row r="122" spans="1:12" s="50" customFormat="1">
      <c r="A122" s="48" t="s">
        <v>512</v>
      </c>
      <c r="B122" s="48" t="s">
        <v>1908</v>
      </c>
      <c r="C122" s="48" t="s">
        <v>2476</v>
      </c>
      <c r="D122" s="49"/>
      <c r="G122" s="50">
        <f>SUMIF(Prostori!A:A,Orodje!A122,Prostori!C:C)</f>
        <v>1</v>
      </c>
      <c r="H122" s="224"/>
      <c r="I122" s="51">
        <f t="shared" si="2"/>
        <v>0</v>
      </c>
      <c r="J122" s="50" t="s">
        <v>1619</v>
      </c>
      <c r="L122" s="50" t="s">
        <v>1910</v>
      </c>
    </row>
    <row r="123" spans="1:12" s="50" customFormat="1">
      <c r="A123" s="48" t="s">
        <v>513</v>
      </c>
      <c r="B123" s="48" t="s">
        <v>1911</v>
      </c>
      <c r="C123" s="48" t="s">
        <v>2477</v>
      </c>
      <c r="D123" s="49"/>
      <c r="G123" s="50">
        <f>SUMIF(Prostori!A:A,Orodje!A123,Prostori!C:C)</f>
        <v>2</v>
      </c>
      <c r="H123" s="224"/>
      <c r="I123" s="51">
        <f t="shared" si="2"/>
        <v>0</v>
      </c>
      <c r="J123" s="50" t="s">
        <v>1619</v>
      </c>
      <c r="L123" s="50" t="s">
        <v>1912</v>
      </c>
    </row>
    <row r="124" spans="1:12" s="50" customFormat="1">
      <c r="A124" s="48" t="s">
        <v>514</v>
      </c>
      <c r="B124" s="48" t="s">
        <v>1913</v>
      </c>
      <c r="C124" s="48" t="s">
        <v>2478</v>
      </c>
      <c r="D124" s="49"/>
      <c r="G124" s="50">
        <f>SUMIF(Prostori!A:A,Orodje!A124,Prostori!C:C)</f>
        <v>2</v>
      </c>
      <c r="H124" s="224"/>
      <c r="I124" s="51">
        <f t="shared" si="2"/>
        <v>0</v>
      </c>
      <c r="J124" s="50" t="s">
        <v>1619</v>
      </c>
      <c r="L124" s="50" t="s">
        <v>1914</v>
      </c>
    </row>
    <row r="125" spans="1:12" s="50" customFormat="1">
      <c r="A125" s="48" t="s">
        <v>515</v>
      </c>
      <c r="B125" s="48" t="s">
        <v>1915</v>
      </c>
      <c r="C125" s="48" t="s">
        <v>2479</v>
      </c>
      <c r="D125" s="49"/>
      <c r="G125" s="50">
        <f>SUMIF(Prostori!A:A,Orodje!A125,Prostori!C:C)</f>
        <v>2</v>
      </c>
      <c r="H125" s="224"/>
      <c r="I125" s="51">
        <f t="shared" si="2"/>
        <v>0</v>
      </c>
      <c r="J125" s="50" t="s">
        <v>1619</v>
      </c>
      <c r="L125" s="50" t="s">
        <v>1916</v>
      </c>
    </row>
    <row r="126" spans="1:12" s="50" customFormat="1">
      <c r="A126" s="48" t="s">
        <v>516</v>
      </c>
      <c r="B126" s="48" t="s">
        <v>1917</v>
      </c>
      <c r="C126" s="48" t="s">
        <v>1918</v>
      </c>
      <c r="D126" s="49"/>
      <c r="G126" s="50">
        <f>SUMIF(Prostori!A:A,Orodje!A126,Prostori!C:C)</f>
        <v>1</v>
      </c>
      <c r="H126" s="224"/>
      <c r="I126" s="51">
        <f t="shared" si="2"/>
        <v>0</v>
      </c>
      <c r="J126" s="50" t="s">
        <v>1619</v>
      </c>
      <c r="L126" s="50" t="s">
        <v>1919</v>
      </c>
    </row>
    <row r="127" spans="1:12" s="50" customFormat="1">
      <c r="A127" s="48" t="s">
        <v>517</v>
      </c>
      <c r="B127" s="48" t="s">
        <v>1920</v>
      </c>
      <c r="C127" s="48" t="s">
        <v>1921</v>
      </c>
      <c r="D127" s="49"/>
      <c r="G127" s="50">
        <f>SUMIF(Prostori!A:A,Orodje!A127,Prostori!C:C)</f>
        <v>1</v>
      </c>
      <c r="H127" s="224"/>
      <c r="I127" s="51">
        <f t="shared" si="2"/>
        <v>0</v>
      </c>
      <c r="J127" s="50" t="s">
        <v>1619</v>
      </c>
      <c r="L127" s="50" t="s">
        <v>1922</v>
      </c>
    </row>
    <row r="128" spans="1:12" s="50" customFormat="1">
      <c r="A128" s="48" t="s">
        <v>518</v>
      </c>
      <c r="B128" s="48" t="s">
        <v>1923</v>
      </c>
      <c r="C128" s="48" t="s">
        <v>1924</v>
      </c>
      <c r="D128" s="49"/>
      <c r="G128" s="50">
        <f>SUMIF(Prostori!A:A,Orodje!A128,Prostori!C:C)</f>
        <v>1</v>
      </c>
      <c r="H128" s="224"/>
      <c r="I128" s="51">
        <f t="shared" si="2"/>
        <v>0</v>
      </c>
      <c r="J128" s="50" t="s">
        <v>1619</v>
      </c>
      <c r="L128" s="50" t="s">
        <v>1925</v>
      </c>
    </row>
    <row r="129" spans="1:12" s="50" customFormat="1">
      <c r="A129" s="48" t="s">
        <v>519</v>
      </c>
      <c r="B129" s="48" t="s">
        <v>1926</v>
      </c>
      <c r="C129" s="48" t="s">
        <v>1927</v>
      </c>
      <c r="D129" s="49"/>
      <c r="G129" s="50">
        <f>SUMIF(Prostori!A:A,Orodje!A129,Prostori!C:C)</f>
        <v>1</v>
      </c>
      <c r="H129" s="224"/>
      <c r="I129" s="51">
        <f t="shared" si="2"/>
        <v>0</v>
      </c>
      <c r="J129" s="50" t="s">
        <v>1619</v>
      </c>
      <c r="L129" s="50" t="s">
        <v>1928</v>
      </c>
    </row>
    <row r="130" spans="1:12" s="50" customFormat="1">
      <c r="A130" s="48" t="s">
        <v>520</v>
      </c>
      <c r="B130" s="48" t="s">
        <v>1929</v>
      </c>
      <c r="C130" s="48" t="s">
        <v>1930</v>
      </c>
      <c r="D130" s="49"/>
      <c r="G130" s="50">
        <f>SUMIF(Prostori!A:A,Orodje!A130,Prostori!C:C)</f>
        <v>1</v>
      </c>
      <c r="H130" s="224"/>
      <c r="I130" s="51">
        <f t="shared" si="2"/>
        <v>0</v>
      </c>
      <c r="J130" s="50" t="s">
        <v>1619</v>
      </c>
      <c r="L130" s="50" t="s">
        <v>1931</v>
      </c>
    </row>
    <row r="131" spans="1:12" s="50" customFormat="1">
      <c r="A131" s="48" t="s">
        <v>521</v>
      </c>
      <c r="B131" s="48" t="s">
        <v>1932</v>
      </c>
      <c r="C131" s="48" t="s">
        <v>1933</v>
      </c>
      <c r="D131" s="49"/>
      <c r="G131" s="50">
        <f>SUMIF(Prostori!A:A,Orodje!A131,Prostori!C:C)</f>
        <v>1</v>
      </c>
      <c r="H131" s="224"/>
      <c r="I131" s="51">
        <f t="shared" si="2"/>
        <v>0</v>
      </c>
      <c r="J131" s="50" t="s">
        <v>1619</v>
      </c>
      <c r="L131" s="50" t="s">
        <v>1934</v>
      </c>
    </row>
    <row r="132" spans="1:12" s="50" customFormat="1">
      <c r="A132" s="48" t="s">
        <v>522</v>
      </c>
      <c r="B132" s="48" t="s">
        <v>1935</v>
      </c>
      <c r="C132" s="48" t="s">
        <v>1936</v>
      </c>
      <c r="D132" s="49"/>
      <c r="G132" s="50">
        <f>SUMIF(Prostori!A:A,Orodje!A132,Prostori!C:C)</f>
        <v>1</v>
      </c>
      <c r="H132" s="224"/>
      <c r="I132" s="51">
        <f t="shared" si="2"/>
        <v>0</v>
      </c>
      <c r="J132" s="50" t="s">
        <v>1619</v>
      </c>
      <c r="L132" s="50" t="s">
        <v>1937</v>
      </c>
    </row>
    <row r="133" spans="1:12" s="50" customFormat="1">
      <c r="A133" s="48" t="s">
        <v>523</v>
      </c>
      <c r="B133" s="48" t="s">
        <v>1938</v>
      </c>
      <c r="C133" s="48" t="s">
        <v>1939</v>
      </c>
      <c r="D133" s="49"/>
      <c r="G133" s="50">
        <f>SUMIF(Prostori!A:A,Orodje!A133,Prostori!C:C)</f>
        <v>1</v>
      </c>
      <c r="H133" s="224"/>
      <c r="I133" s="51">
        <f t="shared" si="2"/>
        <v>0</v>
      </c>
      <c r="J133" s="50" t="s">
        <v>1619</v>
      </c>
      <c r="L133" s="50" t="s">
        <v>1940</v>
      </c>
    </row>
    <row r="134" spans="1:12" s="50" customFormat="1">
      <c r="A134" s="48" t="s">
        <v>524</v>
      </c>
      <c r="B134" s="48" t="s">
        <v>1941</v>
      </c>
      <c r="C134" s="48" t="s">
        <v>1942</v>
      </c>
      <c r="D134" s="49"/>
      <c r="G134" s="50">
        <f>SUMIF(Prostori!A:A,Orodje!A134,Prostori!C:C)</f>
        <v>1</v>
      </c>
      <c r="H134" s="224"/>
      <c r="I134" s="51">
        <f t="shared" si="2"/>
        <v>0</v>
      </c>
      <c r="J134" s="50" t="s">
        <v>1619</v>
      </c>
      <c r="L134" s="50" t="s">
        <v>1943</v>
      </c>
    </row>
    <row r="135" spans="1:12" s="50" customFormat="1">
      <c r="A135" s="48" t="s">
        <v>525</v>
      </c>
      <c r="B135" s="182" t="s">
        <v>2480</v>
      </c>
      <c r="C135" s="48" t="s">
        <v>1944</v>
      </c>
      <c r="D135" s="49"/>
      <c r="G135" s="50">
        <f>SUMIF(Prostori!A:A,Orodje!A135,Prostori!C:C)</f>
        <v>1</v>
      </c>
      <c r="H135" s="224"/>
      <c r="I135" s="51">
        <f t="shared" si="2"/>
        <v>0</v>
      </c>
      <c r="J135" s="50" t="s">
        <v>1619</v>
      </c>
      <c r="L135" s="50" t="s">
        <v>1945</v>
      </c>
    </row>
    <row r="136" spans="1:12" s="50" customFormat="1">
      <c r="A136" s="48" t="s">
        <v>526</v>
      </c>
      <c r="B136" s="48" t="s">
        <v>2481</v>
      </c>
      <c r="C136" s="48" t="s">
        <v>2483</v>
      </c>
      <c r="D136" s="49" t="s">
        <v>2482</v>
      </c>
      <c r="G136" s="50">
        <f>SUMIF(Prostori!A:A,Orodje!A136,Prostori!C:C)</f>
        <v>2</v>
      </c>
      <c r="H136" s="224"/>
      <c r="I136" s="51">
        <f t="shared" si="2"/>
        <v>0</v>
      </c>
      <c r="J136" s="50" t="s">
        <v>1619</v>
      </c>
      <c r="L136" s="50" t="s">
        <v>1946</v>
      </c>
    </row>
    <row r="137" spans="1:12" s="50" customFormat="1">
      <c r="A137" s="48" t="s">
        <v>527</v>
      </c>
      <c r="B137" s="48" t="s">
        <v>2484</v>
      </c>
      <c r="C137" s="48" t="s">
        <v>2486</v>
      </c>
      <c r="D137" s="49" t="s">
        <v>2485</v>
      </c>
      <c r="G137" s="50">
        <f>SUMIF(Prostori!A:A,Orodje!A137,Prostori!C:C)</f>
        <v>2</v>
      </c>
      <c r="H137" s="224"/>
      <c r="I137" s="51">
        <f t="shared" si="2"/>
        <v>0</v>
      </c>
      <c r="J137" s="50" t="s">
        <v>1619</v>
      </c>
      <c r="L137" s="50" t="s">
        <v>1947</v>
      </c>
    </row>
    <row r="138" spans="1:12" s="50" customFormat="1">
      <c r="A138" s="48" t="s">
        <v>528</v>
      </c>
      <c r="B138" s="48" t="s">
        <v>2487</v>
      </c>
      <c r="C138" s="48" t="s">
        <v>2489</v>
      </c>
      <c r="D138" s="49" t="s">
        <v>2488</v>
      </c>
      <c r="G138" s="50">
        <f>SUMIF(Prostori!A:A,Orodje!A138,Prostori!C:C)</f>
        <v>2</v>
      </c>
      <c r="H138" s="224"/>
      <c r="I138" s="51">
        <f t="shared" si="2"/>
        <v>0</v>
      </c>
      <c r="J138" s="50" t="s">
        <v>1619</v>
      </c>
      <c r="L138" s="50" t="s">
        <v>1948</v>
      </c>
    </row>
    <row r="139" spans="1:12" s="50" customFormat="1">
      <c r="A139" s="48" t="s">
        <v>529</v>
      </c>
      <c r="B139" s="182" t="s">
        <v>2490</v>
      </c>
      <c r="C139" s="48" t="s">
        <v>1949</v>
      </c>
      <c r="D139" s="49"/>
      <c r="G139" s="50">
        <f>SUMIF(Prostori!A:A,Orodje!A139,Prostori!C:C)</f>
        <v>3</v>
      </c>
      <c r="H139" s="224"/>
      <c r="I139" s="51">
        <f t="shared" si="2"/>
        <v>0</v>
      </c>
      <c r="J139" s="50" t="s">
        <v>1619</v>
      </c>
      <c r="L139" s="50" t="s">
        <v>1950</v>
      </c>
    </row>
    <row r="140" spans="1:12" s="50" customFormat="1">
      <c r="A140" s="48" t="s">
        <v>530</v>
      </c>
      <c r="B140" s="182" t="s">
        <v>2491</v>
      </c>
      <c r="C140" s="48" t="s">
        <v>1951</v>
      </c>
      <c r="D140" s="49"/>
      <c r="G140" s="50">
        <f>SUMIF(Prostori!A:A,Orodje!A140,Prostori!C:C)</f>
        <v>3</v>
      </c>
      <c r="H140" s="224"/>
      <c r="I140" s="51">
        <f t="shared" si="2"/>
        <v>0</v>
      </c>
      <c r="J140" s="50" t="s">
        <v>1619</v>
      </c>
      <c r="L140" s="50" t="s">
        <v>1950</v>
      </c>
    </row>
    <row r="141" spans="1:12" s="50" customFormat="1">
      <c r="A141" s="48" t="s">
        <v>531</v>
      </c>
      <c r="B141" s="182" t="s">
        <v>2492</v>
      </c>
      <c r="C141" s="48" t="s">
        <v>1952</v>
      </c>
      <c r="D141" s="49"/>
      <c r="G141" s="50">
        <f>SUMIF(Prostori!A:A,Orodje!A141,Prostori!C:C)</f>
        <v>3</v>
      </c>
      <c r="H141" s="224"/>
      <c r="I141" s="51">
        <f t="shared" si="2"/>
        <v>0</v>
      </c>
      <c r="J141" s="50" t="s">
        <v>1619</v>
      </c>
      <c r="L141" s="50" t="s">
        <v>1950</v>
      </c>
    </row>
    <row r="142" spans="1:12" s="50" customFormat="1">
      <c r="A142" s="48" t="s">
        <v>532</v>
      </c>
      <c r="B142" s="48" t="s">
        <v>2493</v>
      </c>
      <c r="C142" s="48" t="s">
        <v>2495</v>
      </c>
      <c r="D142" s="49" t="s">
        <v>2494</v>
      </c>
      <c r="G142" s="50">
        <f>SUMIF(Prostori!A:A,Orodje!A142,Prostori!C:C)</f>
        <v>2</v>
      </c>
      <c r="H142" s="224"/>
      <c r="I142" s="51">
        <f t="shared" si="2"/>
        <v>0</v>
      </c>
      <c r="J142" s="50" t="s">
        <v>1619</v>
      </c>
      <c r="L142" s="50" t="s">
        <v>1953</v>
      </c>
    </row>
    <row r="143" spans="1:12" s="50" customFormat="1">
      <c r="A143" s="48" t="s">
        <v>533</v>
      </c>
      <c r="B143" s="48" t="s">
        <v>1954</v>
      </c>
      <c r="C143" s="48" t="s">
        <v>1955</v>
      </c>
      <c r="D143" s="49"/>
      <c r="G143" s="50">
        <f>SUMIF(Prostori!A:A,Orodje!A143,Prostori!C:C)</f>
        <v>2</v>
      </c>
      <c r="H143" s="224"/>
      <c r="I143" s="51">
        <f t="shared" si="2"/>
        <v>0</v>
      </c>
      <c r="J143" s="50" t="s">
        <v>1619</v>
      </c>
      <c r="L143" s="50" t="s">
        <v>1956</v>
      </c>
    </row>
    <row r="144" spans="1:12" s="50" customFormat="1">
      <c r="A144" s="48" t="s">
        <v>534</v>
      </c>
      <c r="B144" s="48" t="s">
        <v>1957</v>
      </c>
      <c r="C144" s="48" t="s">
        <v>1958</v>
      </c>
      <c r="D144" s="49"/>
      <c r="G144" s="50">
        <f>SUMIF(Prostori!A:A,Orodje!A144,Prostori!C:C)</f>
        <v>2</v>
      </c>
      <c r="H144" s="224"/>
      <c r="I144" s="51">
        <f t="shared" si="2"/>
        <v>0</v>
      </c>
      <c r="J144" s="50" t="s">
        <v>1619</v>
      </c>
      <c r="L144" s="50" t="s">
        <v>1959</v>
      </c>
    </row>
    <row r="145" spans="1:12" s="50" customFormat="1">
      <c r="A145" s="48" t="s">
        <v>535</v>
      </c>
      <c r="B145" s="48" t="s">
        <v>1960</v>
      </c>
      <c r="C145" s="48" t="s">
        <v>1961</v>
      </c>
      <c r="D145" s="49"/>
      <c r="G145" s="50">
        <f>SUMIF(Prostori!A:A,Orodje!A145,Prostori!C:C)</f>
        <v>4</v>
      </c>
      <c r="H145" s="224"/>
      <c r="I145" s="51">
        <f t="shared" si="2"/>
        <v>0</v>
      </c>
      <c r="J145" s="50" t="s">
        <v>1619</v>
      </c>
      <c r="L145" s="50" t="s">
        <v>1962</v>
      </c>
    </row>
    <row r="146" spans="1:12" s="50" customFormat="1">
      <c r="A146" s="48" t="s">
        <v>536</v>
      </c>
      <c r="B146" s="48" t="s">
        <v>1963</v>
      </c>
      <c r="C146" s="48" t="s">
        <v>1964</v>
      </c>
      <c r="D146" s="49"/>
      <c r="G146" s="50">
        <f>SUMIF(Prostori!A:A,Orodje!A146,Prostori!C:C)</f>
        <v>4</v>
      </c>
      <c r="H146" s="224"/>
      <c r="I146" s="51">
        <f t="shared" si="2"/>
        <v>0</v>
      </c>
      <c r="J146" s="50" t="s">
        <v>1619</v>
      </c>
      <c r="L146" s="50" t="s">
        <v>1965</v>
      </c>
    </row>
    <row r="147" spans="1:12" s="50" customFormat="1">
      <c r="A147" s="48" t="s">
        <v>537</v>
      </c>
      <c r="B147" s="48" t="s">
        <v>1966</v>
      </c>
      <c r="C147" s="48" t="s">
        <v>1967</v>
      </c>
      <c r="D147" s="49"/>
      <c r="G147" s="50">
        <f>SUMIF(Prostori!A:A,Orodje!A147,Prostori!C:C)</f>
        <v>4</v>
      </c>
      <c r="H147" s="224"/>
      <c r="I147" s="51">
        <f t="shared" si="2"/>
        <v>0</v>
      </c>
      <c r="J147" s="50" t="s">
        <v>1619</v>
      </c>
      <c r="L147" s="50" t="s">
        <v>1968</v>
      </c>
    </row>
    <row r="148" spans="1:12" s="50" customFormat="1">
      <c r="A148" s="48" t="s">
        <v>538</v>
      </c>
      <c r="B148" s="48" t="s">
        <v>2496</v>
      </c>
      <c r="C148" s="48" t="s">
        <v>2498</v>
      </c>
      <c r="D148" s="49" t="s">
        <v>2497</v>
      </c>
      <c r="G148" s="50">
        <f>SUMIF(Prostori!A:A,Orodje!A148,Prostori!C:C)</f>
        <v>1</v>
      </c>
      <c r="H148" s="224"/>
      <c r="I148" s="51">
        <f t="shared" si="2"/>
        <v>0</v>
      </c>
      <c r="J148" s="50" t="s">
        <v>1619</v>
      </c>
      <c r="L148" s="50" t="s">
        <v>1969</v>
      </c>
    </row>
    <row r="149" spans="1:12" s="50" customFormat="1">
      <c r="A149" s="48" t="s">
        <v>539</v>
      </c>
      <c r="B149" s="48" t="s">
        <v>2499</v>
      </c>
      <c r="C149" s="48" t="s">
        <v>2501</v>
      </c>
      <c r="D149" s="49" t="s">
        <v>2500</v>
      </c>
      <c r="G149" s="50">
        <f>SUMIF(Prostori!A:A,Orodje!A149,Prostori!C:C)</f>
        <v>4</v>
      </c>
      <c r="H149" s="224"/>
      <c r="I149" s="51">
        <f t="shared" si="2"/>
        <v>0</v>
      </c>
      <c r="J149" s="50" t="s">
        <v>1619</v>
      </c>
      <c r="L149" s="50" t="s">
        <v>1970</v>
      </c>
    </row>
    <row r="150" spans="1:12">
      <c r="A150" s="2" t="s">
        <v>550</v>
      </c>
      <c r="B150" s="2" t="s">
        <v>1971</v>
      </c>
      <c r="C150" s="2" t="s">
        <v>1972</v>
      </c>
      <c r="D150" s="3" t="s">
        <v>2453</v>
      </c>
      <c r="G150">
        <f>SUMIF(Prostori!A:A,Orodje!A150,Prostori!C:C)</f>
        <v>1</v>
      </c>
      <c r="H150" s="215"/>
      <c r="I150" s="10">
        <f t="shared" si="2"/>
        <v>0</v>
      </c>
      <c r="J150" t="s">
        <v>1619</v>
      </c>
      <c r="L150" t="s">
        <v>1973</v>
      </c>
    </row>
    <row r="151" spans="1:12">
      <c r="A151" s="2" t="s">
        <v>551</v>
      </c>
      <c r="B151" s="2" t="s">
        <v>1974</v>
      </c>
      <c r="C151" s="2" t="s">
        <v>1974</v>
      </c>
      <c r="D151" s="3" t="s">
        <v>2454</v>
      </c>
      <c r="G151">
        <f>SUMIF(Prostori!A:A,Orodje!A151,Prostori!C:C)</f>
        <v>1</v>
      </c>
      <c r="H151" s="215"/>
      <c r="I151" s="10">
        <f t="shared" si="2"/>
        <v>0</v>
      </c>
      <c r="J151" t="s">
        <v>1619</v>
      </c>
      <c r="L151" t="s">
        <v>1975</v>
      </c>
    </row>
    <row r="152" spans="1:12">
      <c r="A152" s="2" t="s">
        <v>552</v>
      </c>
      <c r="B152" s="2" t="s">
        <v>1976</v>
      </c>
      <c r="C152" s="2" t="s">
        <v>1977</v>
      </c>
      <c r="D152" s="3"/>
      <c r="G152">
        <f>SUMIF(Prostori!A:A,Orodje!A152,Prostori!C:C)</f>
        <v>1</v>
      </c>
      <c r="H152" s="215"/>
      <c r="I152" s="10">
        <f t="shared" si="2"/>
        <v>0</v>
      </c>
      <c r="J152" t="s">
        <v>1619</v>
      </c>
      <c r="L152" t="s">
        <v>1978</v>
      </c>
    </row>
    <row r="153" spans="1:12">
      <c r="A153" s="2" t="s">
        <v>553</v>
      </c>
      <c r="B153" s="182" t="s">
        <v>1979</v>
      </c>
      <c r="C153" s="2" t="s">
        <v>1980</v>
      </c>
      <c r="D153" s="3"/>
      <c r="G153">
        <f>SUMIF(Prostori!A:A,Orodje!A153,Prostori!C:C)</f>
        <v>1</v>
      </c>
      <c r="H153" s="215"/>
      <c r="I153" s="10">
        <f t="shared" si="2"/>
        <v>0</v>
      </c>
      <c r="J153" t="s">
        <v>1619</v>
      </c>
      <c r="L153" t="s">
        <v>1981</v>
      </c>
    </row>
    <row r="154" spans="1:12">
      <c r="A154" s="2" t="s">
        <v>554</v>
      </c>
      <c r="B154" s="2" t="s">
        <v>1982</v>
      </c>
      <c r="C154" s="2" t="s">
        <v>1983</v>
      </c>
      <c r="D154" s="3"/>
      <c r="G154">
        <f>SUMIF(Prostori!A:A,Orodje!A154,Prostori!C:C)</f>
        <v>1</v>
      </c>
      <c r="H154" s="215"/>
      <c r="I154" s="10">
        <f t="shared" si="2"/>
        <v>0</v>
      </c>
      <c r="J154" t="s">
        <v>1619</v>
      </c>
      <c r="L154" t="s">
        <v>1984</v>
      </c>
    </row>
    <row r="155" spans="1:12">
      <c r="A155" s="2" t="s">
        <v>555</v>
      </c>
      <c r="B155" s="2" t="s">
        <v>2502</v>
      </c>
      <c r="C155" s="2" t="s">
        <v>2504</v>
      </c>
      <c r="D155" s="3" t="s">
        <v>2503</v>
      </c>
      <c r="G155">
        <f>SUMIF(Prostori!A:A,Orodje!A155,Prostori!C:C)</f>
        <v>1</v>
      </c>
      <c r="H155" s="215"/>
      <c r="I155" s="10">
        <f t="shared" si="2"/>
        <v>0</v>
      </c>
      <c r="J155" t="s">
        <v>1619</v>
      </c>
      <c r="L155" t="s">
        <v>1985</v>
      </c>
    </row>
    <row r="156" spans="1:12">
      <c r="A156" s="2" t="s">
        <v>556</v>
      </c>
      <c r="B156" s="2" t="s">
        <v>2505</v>
      </c>
      <c r="C156" s="2" t="s">
        <v>2545</v>
      </c>
      <c r="D156" s="3"/>
      <c r="G156">
        <f>SUMIF(Prostori!A:A,Orodje!A156,Prostori!C:C)</f>
        <v>1</v>
      </c>
      <c r="H156" s="215"/>
      <c r="I156" s="10">
        <f t="shared" si="2"/>
        <v>0</v>
      </c>
      <c r="J156" t="s">
        <v>1619</v>
      </c>
      <c r="L156" t="s">
        <v>1986</v>
      </c>
    </row>
    <row r="157" spans="1:12">
      <c r="A157" s="2" t="s">
        <v>557</v>
      </c>
      <c r="B157" s="2" t="s">
        <v>1987</v>
      </c>
      <c r="C157" s="2" t="s">
        <v>1988</v>
      </c>
      <c r="D157" s="53" t="s">
        <v>2455</v>
      </c>
      <c r="G157">
        <f>SUMIF(Prostori!A:A,Orodje!A157,Prostori!C:C)</f>
        <v>1</v>
      </c>
      <c r="H157" s="215"/>
      <c r="I157" s="10">
        <f t="shared" si="2"/>
        <v>0</v>
      </c>
      <c r="J157" t="s">
        <v>1619</v>
      </c>
      <c r="L157" t="s">
        <v>1989</v>
      </c>
    </row>
    <row r="158" spans="1:12">
      <c r="A158" s="2" t="s">
        <v>558</v>
      </c>
      <c r="B158" s="2" t="s">
        <v>2506</v>
      </c>
      <c r="C158" s="2" t="s">
        <v>2508</v>
      </c>
      <c r="D158" s="3" t="s">
        <v>2507</v>
      </c>
      <c r="G158">
        <f>SUMIF(Prostori!A:A,Orodje!A158,Prostori!C:C)</f>
        <v>1</v>
      </c>
      <c r="H158" s="215"/>
      <c r="I158" s="10">
        <f t="shared" si="2"/>
        <v>0</v>
      </c>
      <c r="J158" t="s">
        <v>1619</v>
      </c>
      <c r="L158" t="s">
        <v>1990</v>
      </c>
    </row>
    <row r="159" spans="1:12">
      <c r="A159" s="2" t="s">
        <v>559</v>
      </c>
      <c r="B159" s="2" t="s">
        <v>2509</v>
      </c>
      <c r="C159" s="2" t="s">
        <v>2511</v>
      </c>
      <c r="D159" s="3" t="s">
        <v>2510</v>
      </c>
      <c r="G159">
        <f>SUMIF(Prostori!A:A,Orodje!A159,Prostori!C:C)</f>
        <v>1</v>
      </c>
      <c r="H159" s="215"/>
      <c r="I159" s="10">
        <f t="shared" si="2"/>
        <v>0</v>
      </c>
      <c r="J159" t="s">
        <v>1619</v>
      </c>
      <c r="L159" t="s">
        <v>1991</v>
      </c>
    </row>
    <row r="160" spans="1:12">
      <c r="A160" s="2" t="s">
        <v>560</v>
      </c>
      <c r="B160" s="2" t="s">
        <v>2512</v>
      </c>
      <c r="C160" s="2" t="s">
        <v>2546</v>
      </c>
      <c r="D160" s="3"/>
      <c r="G160">
        <f>SUMIF(Prostori!A:A,Orodje!A160,Prostori!C:C)</f>
        <v>1</v>
      </c>
      <c r="H160" s="215"/>
      <c r="I160" s="10">
        <f t="shared" si="2"/>
        <v>0</v>
      </c>
      <c r="J160" t="s">
        <v>1619</v>
      </c>
      <c r="L160" t="s">
        <v>1992</v>
      </c>
    </row>
    <row r="161" spans="1:12">
      <c r="A161" s="2" t="s">
        <v>561</v>
      </c>
      <c r="B161" s="2" t="s">
        <v>2513</v>
      </c>
      <c r="C161" s="2" t="s">
        <v>2547</v>
      </c>
      <c r="D161" s="3"/>
      <c r="G161">
        <f>SUMIF(Prostori!A:A,Orodje!A161,Prostori!C:C)</f>
        <v>1</v>
      </c>
      <c r="H161" s="215"/>
      <c r="I161" s="10">
        <f t="shared" si="2"/>
        <v>0</v>
      </c>
      <c r="J161" t="s">
        <v>1619</v>
      </c>
      <c r="L161" t="s">
        <v>1993</v>
      </c>
    </row>
    <row r="162" spans="1:12">
      <c r="A162" s="2" t="s">
        <v>562</v>
      </c>
      <c r="B162" s="2" t="s">
        <v>2514</v>
      </c>
      <c r="C162" s="2" t="s">
        <v>2548</v>
      </c>
      <c r="D162" s="3"/>
      <c r="G162">
        <f>SUMIF(Prostori!A:A,Orodje!A162,Prostori!C:C)</f>
        <v>1</v>
      </c>
      <c r="H162" s="215"/>
      <c r="I162" s="10">
        <f t="shared" si="2"/>
        <v>0</v>
      </c>
      <c r="J162" t="s">
        <v>1619</v>
      </c>
      <c r="L162" t="s">
        <v>1994</v>
      </c>
    </row>
    <row r="163" spans="1:12">
      <c r="A163" s="2" t="s">
        <v>563</v>
      </c>
      <c r="B163" s="2" t="s">
        <v>1995</v>
      </c>
      <c r="C163" s="2" t="s">
        <v>1995</v>
      </c>
      <c r="D163" s="3"/>
      <c r="G163">
        <f>SUMIF(Prostori!A:A,Orodje!A163,Prostori!C:C)</f>
        <v>1</v>
      </c>
      <c r="H163" s="215"/>
      <c r="I163" s="10">
        <f t="shared" si="2"/>
        <v>0</v>
      </c>
      <c r="J163" t="s">
        <v>1619</v>
      </c>
      <c r="L163" t="s">
        <v>1996</v>
      </c>
    </row>
    <row r="164" spans="1:12" s="50" customFormat="1">
      <c r="A164" s="48" t="s">
        <v>580</v>
      </c>
      <c r="B164" s="48" t="s">
        <v>1997</v>
      </c>
      <c r="C164" s="48" t="s">
        <v>1998</v>
      </c>
      <c r="D164" s="49"/>
      <c r="G164" s="50">
        <f>SUMIF(Prostori!A:A,Orodje!A164,Prostori!C:C)</f>
        <v>1</v>
      </c>
      <c r="H164" s="224"/>
      <c r="I164" s="51">
        <f t="shared" si="2"/>
        <v>0</v>
      </c>
      <c r="J164" s="50" t="s">
        <v>1619</v>
      </c>
      <c r="L164" s="50" t="s">
        <v>1999</v>
      </c>
    </row>
    <row r="165" spans="1:12" s="50" customFormat="1">
      <c r="A165" s="48" t="s">
        <v>581</v>
      </c>
      <c r="B165" s="48" t="s">
        <v>2000</v>
      </c>
      <c r="C165" s="48" t="s">
        <v>2001</v>
      </c>
      <c r="D165" s="49"/>
      <c r="G165" s="50">
        <f>SUMIF(Prostori!A:A,Orodje!A165,Prostori!C:C)</f>
        <v>3</v>
      </c>
      <c r="H165" s="224"/>
      <c r="I165" s="51">
        <f t="shared" si="2"/>
        <v>0</v>
      </c>
      <c r="J165" s="50" t="s">
        <v>1619</v>
      </c>
      <c r="L165" s="50" t="s">
        <v>2002</v>
      </c>
    </row>
    <row r="166" spans="1:12" s="50" customFormat="1">
      <c r="A166" s="48" t="s">
        <v>582</v>
      </c>
      <c r="B166" s="48" t="s">
        <v>2000</v>
      </c>
      <c r="C166" s="48" t="s">
        <v>2001</v>
      </c>
      <c r="D166" s="49"/>
      <c r="G166" s="50">
        <f>SUMIF(Prostori!A:A,Orodje!A166,Prostori!C:C)</f>
        <v>3</v>
      </c>
      <c r="H166" s="224"/>
      <c r="I166" s="51">
        <f t="shared" si="2"/>
        <v>0</v>
      </c>
      <c r="J166" s="50" t="s">
        <v>1619</v>
      </c>
      <c r="L166" s="50" t="s">
        <v>2003</v>
      </c>
    </row>
    <row r="167" spans="1:12" s="50" customFormat="1">
      <c r="A167" s="48" t="s">
        <v>583</v>
      </c>
      <c r="B167" s="48" t="s">
        <v>2004</v>
      </c>
      <c r="C167" s="48" t="s">
        <v>2005</v>
      </c>
      <c r="D167" s="49"/>
      <c r="G167" s="50">
        <f>SUMIF(Prostori!A:A,Orodje!A167,Prostori!C:C)</f>
        <v>2</v>
      </c>
      <c r="H167" s="224"/>
      <c r="I167" s="51">
        <f t="shared" si="2"/>
        <v>0</v>
      </c>
      <c r="J167" s="50" t="s">
        <v>1619</v>
      </c>
      <c r="L167" s="50" t="s">
        <v>2006</v>
      </c>
    </row>
    <row r="168" spans="1:12" s="50" customFormat="1">
      <c r="A168" s="48" t="s">
        <v>584</v>
      </c>
      <c r="B168" s="48" t="s">
        <v>2007</v>
      </c>
      <c r="C168" s="48" t="s">
        <v>2008</v>
      </c>
      <c r="D168" s="49"/>
      <c r="G168" s="50">
        <f>SUMIF(Prostori!A:A,Orodje!A168,Prostori!C:C)</f>
        <v>2</v>
      </c>
      <c r="H168" s="224"/>
      <c r="I168" s="51">
        <f t="shared" si="2"/>
        <v>0</v>
      </c>
      <c r="J168" s="50" t="s">
        <v>1619</v>
      </c>
      <c r="L168" s="50" t="s">
        <v>2009</v>
      </c>
    </row>
    <row r="169" spans="1:12" s="50" customFormat="1">
      <c r="A169" s="48" t="s">
        <v>585</v>
      </c>
      <c r="B169" s="48" t="s">
        <v>2010</v>
      </c>
      <c r="C169" s="48" t="s">
        <v>2011</v>
      </c>
      <c r="D169" s="49"/>
      <c r="G169" s="50">
        <f>SUMIF(Prostori!A:A,Orodje!A169,Prostori!C:C)</f>
        <v>6</v>
      </c>
      <c r="H169" s="224"/>
      <c r="I169" s="51">
        <f t="shared" si="2"/>
        <v>0</v>
      </c>
      <c r="J169" s="50" t="s">
        <v>1619</v>
      </c>
      <c r="L169" s="50" t="s">
        <v>2012</v>
      </c>
    </row>
    <row r="170" spans="1:12" s="50" customFormat="1">
      <c r="A170" s="48" t="s">
        <v>586</v>
      </c>
      <c r="B170" s="48" t="s">
        <v>2013</v>
      </c>
      <c r="C170" s="48" t="s">
        <v>2014</v>
      </c>
      <c r="D170" s="49"/>
      <c r="G170" s="50">
        <f>SUMIF(Prostori!A:A,Orodje!A170,Prostori!C:C)</f>
        <v>6</v>
      </c>
      <c r="H170" s="224"/>
      <c r="I170" s="51">
        <f t="shared" si="2"/>
        <v>0</v>
      </c>
      <c r="J170" s="50" t="s">
        <v>1619</v>
      </c>
      <c r="L170" s="50" t="s">
        <v>2015</v>
      </c>
    </row>
    <row r="171" spans="1:12" s="50" customFormat="1">
      <c r="A171" s="48" t="s">
        <v>587</v>
      </c>
      <c r="B171" s="48" t="s">
        <v>2016</v>
      </c>
      <c r="C171" s="48" t="s">
        <v>2017</v>
      </c>
      <c r="D171" s="49"/>
      <c r="G171" s="50">
        <f>SUMIF(Prostori!A:A,Orodje!A171,Prostori!C:C)</f>
        <v>3</v>
      </c>
      <c r="H171" s="224"/>
      <c r="I171" s="51">
        <f t="shared" ref="I171:I197" si="3">G171*H171</f>
        <v>0</v>
      </c>
      <c r="J171" s="50" t="s">
        <v>1619</v>
      </c>
      <c r="L171" s="50" t="s">
        <v>2018</v>
      </c>
    </row>
    <row r="172" spans="1:12" s="50" customFormat="1">
      <c r="A172" s="48" t="s">
        <v>588</v>
      </c>
      <c r="B172" s="48" t="s">
        <v>2019</v>
      </c>
      <c r="C172" s="48" t="s">
        <v>2020</v>
      </c>
      <c r="D172" s="49"/>
      <c r="G172" s="50">
        <f>SUMIF(Prostori!A:A,Orodje!A172,Prostori!C:C)</f>
        <v>1</v>
      </c>
      <c r="H172" s="224"/>
      <c r="I172" s="51">
        <f t="shared" si="3"/>
        <v>0</v>
      </c>
      <c r="J172" s="50" t="s">
        <v>1619</v>
      </c>
      <c r="L172" s="50" t="s">
        <v>2021</v>
      </c>
    </row>
    <row r="173" spans="1:12" s="50" customFormat="1">
      <c r="A173" s="48" t="s">
        <v>589</v>
      </c>
      <c r="B173" s="48" t="s">
        <v>2022</v>
      </c>
      <c r="C173" s="48" t="s">
        <v>2023</v>
      </c>
      <c r="D173" s="49"/>
      <c r="G173" s="50">
        <f>SUMIF(Prostori!A:A,Orodje!A173,Prostori!C:C)</f>
        <v>1</v>
      </c>
      <c r="H173" s="224"/>
      <c r="I173" s="51">
        <f t="shared" si="3"/>
        <v>0</v>
      </c>
      <c r="J173" s="50" t="s">
        <v>1619</v>
      </c>
      <c r="L173" s="50" t="s">
        <v>2024</v>
      </c>
    </row>
    <row r="174" spans="1:12" s="50" customFormat="1">
      <c r="A174" s="48" t="s">
        <v>590</v>
      </c>
      <c r="B174" s="48" t="s">
        <v>2025</v>
      </c>
      <c r="C174" s="48" t="s">
        <v>2026</v>
      </c>
      <c r="D174" s="49"/>
      <c r="G174" s="50">
        <f>SUMIF(Prostori!A:A,Orodje!A174,Prostori!C:C)</f>
        <v>6</v>
      </c>
      <c r="H174" s="224"/>
      <c r="I174" s="51">
        <f t="shared" si="3"/>
        <v>0</v>
      </c>
      <c r="J174" s="50" t="s">
        <v>1619</v>
      </c>
      <c r="L174" s="50" t="s">
        <v>2027</v>
      </c>
    </row>
    <row r="175" spans="1:12" s="50" customFormat="1">
      <c r="A175" s="48" t="s">
        <v>591</v>
      </c>
      <c r="B175" s="48" t="s">
        <v>2028</v>
      </c>
      <c r="C175" s="48" t="s">
        <v>2029</v>
      </c>
      <c r="D175" s="49"/>
      <c r="G175" s="50">
        <f>SUMIF(Prostori!A:A,Orodje!A175,Prostori!C:C)</f>
        <v>1</v>
      </c>
      <c r="H175" s="224"/>
      <c r="I175" s="51">
        <f t="shared" si="3"/>
        <v>0</v>
      </c>
      <c r="J175" s="50" t="s">
        <v>1619</v>
      </c>
      <c r="L175" s="50" t="s">
        <v>2030</v>
      </c>
    </row>
    <row r="176" spans="1:12" s="50" customFormat="1">
      <c r="A176" s="48" t="s">
        <v>592</v>
      </c>
      <c r="B176" s="48" t="s">
        <v>2515</v>
      </c>
      <c r="C176" s="48" t="s">
        <v>2517</v>
      </c>
      <c r="D176" s="49" t="s">
        <v>2516</v>
      </c>
      <c r="G176" s="50">
        <f>SUMIF(Prostori!A:A,Orodje!A176,Prostori!C:C)</f>
        <v>2</v>
      </c>
      <c r="H176" s="224"/>
      <c r="I176" s="51">
        <f t="shared" si="3"/>
        <v>0</v>
      </c>
      <c r="J176" s="50" t="s">
        <v>1619</v>
      </c>
      <c r="L176" s="50" t="s">
        <v>2031</v>
      </c>
    </row>
    <row r="177" spans="1:12" s="50" customFormat="1">
      <c r="A177" s="48" t="s">
        <v>593</v>
      </c>
      <c r="B177" s="48" t="s">
        <v>2518</v>
      </c>
      <c r="C177" s="48" t="s">
        <v>2521</v>
      </c>
      <c r="D177" s="49" t="s">
        <v>2519</v>
      </c>
      <c r="G177" s="50">
        <f>SUMIF(Prostori!A:A,Orodje!A177,Prostori!C:C)</f>
        <v>1</v>
      </c>
      <c r="H177" s="224"/>
      <c r="I177" s="51">
        <f t="shared" si="3"/>
        <v>0</v>
      </c>
      <c r="J177" s="50" t="s">
        <v>1619</v>
      </c>
      <c r="L177" s="50" t="s">
        <v>2032</v>
      </c>
    </row>
    <row r="178" spans="1:12" s="50" customFormat="1">
      <c r="A178" s="48" t="s">
        <v>594</v>
      </c>
      <c r="B178" s="48" t="s">
        <v>2523</v>
      </c>
      <c r="C178" s="48" t="s">
        <v>2522</v>
      </c>
      <c r="D178" s="49" t="s">
        <v>2520</v>
      </c>
      <c r="G178" s="50">
        <f>SUMIF(Prostori!A:A,Orodje!A178,Prostori!C:C)</f>
        <v>3</v>
      </c>
      <c r="H178" s="224"/>
      <c r="I178" s="51">
        <f t="shared" si="3"/>
        <v>0</v>
      </c>
      <c r="J178" s="50" t="s">
        <v>1619</v>
      </c>
      <c r="L178" s="50" t="s">
        <v>2033</v>
      </c>
    </row>
    <row r="179" spans="1:12" s="50" customFormat="1">
      <c r="A179" s="48" t="s">
        <v>595</v>
      </c>
      <c r="B179" s="48" t="s">
        <v>2034</v>
      </c>
      <c r="C179" s="48" t="s">
        <v>2035</v>
      </c>
      <c r="D179" s="49"/>
      <c r="G179" s="50">
        <f>SUMIF(Prostori!A:A,Orodje!A179,Prostori!C:C)</f>
        <v>10</v>
      </c>
      <c r="H179" s="224"/>
      <c r="I179" s="51">
        <f t="shared" si="3"/>
        <v>0</v>
      </c>
      <c r="J179" s="50" t="s">
        <v>1619</v>
      </c>
      <c r="L179" s="50" t="s">
        <v>2036</v>
      </c>
    </row>
    <row r="180" spans="1:12" s="50" customFormat="1">
      <c r="A180" s="48" t="s">
        <v>596</v>
      </c>
      <c r="B180" s="48" t="s">
        <v>2037</v>
      </c>
      <c r="C180" s="48" t="s">
        <v>2038</v>
      </c>
      <c r="D180" s="49"/>
      <c r="G180" s="50">
        <f>SUMIF(Prostori!A:A,Orodje!A180,Prostori!C:C)</f>
        <v>3</v>
      </c>
      <c r="H180" s="224"/>
      <c r="I180" s="51">
        <f t="shared" si="3"/>
        <v>0</v>
      </c>
      <c r="J180" s="50" t="s">
        <v>1619</v>
      </c>
      <c r="L180" s="50" t="s">
        <v>2039</v>
      </c>
    </row>
    <row r="181" spans="1:12" s="50" customFormat="1">
      <c r="A181" s="48" t="s">
        <v>597</v>
      </c>
      <c r="B181" s="48" t="s">
        <v>2040</v>
      </c>
      <c r="C181" s="48" t="s">
        <v>2041</v>
      </c>
      <c r="D181" s="49"/>
      <c r="G181" s="50">
        <f>SUMIF(Prostori!A:A,Orodje!A181,Prostori!C:C)</f>
        <v>1</v>
      </c>
      <c r="H181" s="224"/>
      <c r="I181" s="51">
        <f t="shared" si="3"/>
        <v>0</v>
      </c>
      <c r="J181" s="50" t="s">
        <v>1619</v>
      </c>
      <c r="L181" s="50" t="s">
        <v>2042</v>
      </c>
    </row>
    <row r="182" spans="1:12" s="50" customFormat="1">
      <c r="A182" s="48" t="s">
        <v>598</v>
      </c>
      <c r="B182" s="48" t="s">
        <v>2043</v>
      </c>
      <c r="C182" s="48" t="s">
        <v>2044</v>
      </c>
      <c r="D182" s="49"/>
      <c r="G182" s="50">
        <f>SUMIF(Prostori!A:A,Orodje!A182,Prostori!C:C)</f>
        <v>12</v>
      </c>
      <c r="H182" s="224"/>
      <c r="I182" s="51">
        <f t="shared" si="3"/>
        <v>0</v>
      </c>
      <c r="J182" s="50" t="s">
        <v>1619</v>
      </c>
      <c r="L182" s="50" t="s">
        <v>2045</v>
      </c>
    </row>
    <row r="183" spans="1:12" s="50" customFormat="1">
      <c r="A183" s="48" t="s">
        <v>599</v>
      </c>
      <c r="B183" s="48" t="s">
        <v>2046</v>
      </c>
      <c r="C183" s="48" t="s">
        <v>2047</v>
      </c>
      <c r="D183" s="49"/>
      <c r="G183" s="50">
        <f>SUMIF(Prostori!A:A,Orodje!A183,Prostori!C:C)</f>
        <v>3</v>
      </c>
      <c r="H183" s="224"/>
      <c r="I183" s="51">
        <f t="shared" si="3"/>
        <v>0</v>
      </c>
      <c r="J183" s="50" t="s">
        <v>1619</v>
      </c>
      <c r="L183" s="50" t="s">
        <v>2048</v>
      </c>
    </row>
    <row r="184" spans="1:12">
      <c r="A184" s="2" t="s">
        <v>614</v>
      </c>
      <c r="B184" s="2" t="s">
        <v>2524</v>
      </c>
      <c r="C184" s="2" t="s">
        <v>2049</v>
      </c>
      <c r="D184" s="3" t="s">
        <v>2525</v>
      </c>
      <c r="G184">
        <f>SUMIF(Prostori!A:A,Orodje!A184,Prostori!C:C)</f>
        <v>6</v>
      </c>
      <c r="H184" s="215"/>
      <c r="I184" s="10">
        <f t="shared" si="3"/>
        <v>0</v>
      </c>
      <c r="J184" t="s">
        <v>1619</v>
      </c>
      <c r="L184" t="s">
        <v>2050</v>
      </c>
    </row>
    <row r="185" spans="1:12">
      <c r="A185" s="2" t="s">
        <v>615</v>
      </c>
      <c r="B185" s="2" t="s">
        <v>2526</v>
      </c>
      <c r="C185" s="2" t="s">
        <v>2051</v>
      </c>
      <c r="D185" s="3" t="s">
        <v>2527</v>
      </c>
      <c r="G185">
        <f>SUMIF(Prostori!A:A,Orodje!A185,Prostori!C:C)</f>
        <v>1</v>
      </c>
      <c r="H185" s="215"/>
      <c r="I185" s="10">
        <f t="shared" si="3"/>
        <v>0</v>
      </c>
      <c r="J185" t="s">
        <v>1619</v>
      </c>
      <c r="L185" t="s">
        <v>2052</v>
      </c>
    </row>
    <row r="186" spans="1:12">
      <c r="A186" s="2" t="s">
        <v>616</v>
      </c>
      <c r="B186" s="2" t="s">
        <v>2528</v>
      </c>
      <c r="C186" s="2" t="s">
        <v>2053</v>
      </c>
      <c r="D186" s="3" t="s">
        <v>2529</v>
      </c>
      <c r="G186">
        <f>SUMIF(Prostori!A:A,Orodje!A186,Prostori!C:C)</f>
        <v>10</v>
      </c>
      <c r="H186" s="215"/>
      <c r="I186" s="10">
        <f t="shared" si="3"/>
        <v>0</v>
      </c>
      <c r="J186" t="s">
        <v>1619</v>
      </c>
      <c r="L186" t="s">
        <v>2054</v>
      </c>
    </row>
    <row r="187" spans="1:12">
      <c r="A187" s="2" t="s">
        <v>617</v>
      </c>
      <c r="B187" s="2" t="s">
        <v>2531</v>
      </c>
      <c r="C187" s="2" t="s">
        <v>2055</v>
      </c>
      <c r="D187" s="3" t="s">
        <v>2530</v>
      </c>
      <c r="G187">
        <f>SUMIF(Prostori!A:A,Orodje!A187,Prostori!C:C)</f>
        <v>10</v>
      </c>
      <c r="H187" s="215"/>
      <c r="I187" s="10">
        <f t="shared" si="3"/>
        <v>0</v>
      </c>
      <c r="J187" t="s">
        <v>1619</v>
      </c>
      <c r="L187" t="s">
        <v>2056</v>
      </c>
    </row>
    <row r="188" spans="1:12">
      <c r="A188" s="2" t="s">
        <v>618</v>
      </c>
      <c r="B188" s="2" t="s">
        <v>2532</v>
      </c>
      <c r="C188" s="2" t="s">
        <v>2057</v>
      </c>
      <c r="D188" s="3" t="s">
        <v>2533</v>
      </c>
      <c r="G188">
        <f>SUMIF(Prostori!A:A,Orodje!A188,Prostori!C:C)</f>
        <v>6</v>
      </c>
      <c r="H188" s="215"/>
      <c r="I188" s="10">
        <f t="shared" si="3"/>
        <v>0</v>
      </c>
      <c r="J188" t="s">
        <v>1619</v>
      </c>
      <c r="L188" t="s">
        <v>2058</v>
      </c>
    </row>
    <row r="189" spans="1:12">
      <c r="A189" s="2" t="s">
        <v>619</v>
      </c>
      <c r="B189" s="182" t="s">
        <v>1899</v>
      </c>
      <c r="C189" s="2" t="s">
        <v>1900</v>
      </c>
      <c r="D189" s="3"/>
      <c r="G189">
        <f>SUMIF(Prostori!A:A,Orodje!A189,Prostori!C:C)</f>
        <v>1</v>
      </c>
      <c r="H189" s="215"/>
      <c r="I189" s="10">
        <f t="shared" si="3"/>
        <v>0</v>
      </c>
      <c r="J189" t="s">
        <v>1619</v>
      </c>
      <c r="L189" t="s">
        <v>2059</v>
      </c>
    </row>
    <row r="190" spans="1:12" s="50" customFormat="1">
      <c r="A190" s="48" t="s">
        <v>623</v>
      </c>
      <c r="B190" s="48" t="s">
        <v>2060</v>
      </c>
      <c r="C190" s="48" t="s">
        <v>2061</v>
      </c>
      <c r="D190" s="49" t="s">
        <v>2534</v>
      </c>
      <c r="G190" s="50">
        <f>SUMIF(Prostori!A:A,Orodje!A190,Prostori!C:C)</f>
        <v>1</v>
      </c>
      <c r="H190" s="224"/>
      <c r="I190" s="51">
        <f t="shared" si="3"/>
        <v>0</v>
      </c>
      <c r="J190" s="50" t="s">
        <v>1619</v>
      </c>
      <c r="L190" s="50" t="s">
        <v>2062</v>
      </c>
    </row>
    <row r="191" spans="1:12" s="50" customFormat="1">
      <c r="A191" s="48" t="s">
        <v>624</v>
      </c>
      <c r="B191" s="48" t="s">
        <v>2063</v>
      </c>
      <c r="C191" s="48" t="s">
        <v>2064</v>
      </c>
      <c r="D191" s="49" t="s">
        <v>2535</v>
      </c>
      <c r="G191" s="50">
        <f>SUMIF(Prostori!A:A,Orodje!A191,Prostori!C:C)</f>
        <v>1</v>
      </c>
      <c r="H191" s="224"/>
      <c r="I191" s="51">
        <f t="shared" si="3"/>
        <v>0</v>
      </c>
      <c r="J191" s="50" t="s">
        <v>1619</v>
      </c>
      <c r="L191" s="50" t="s">
        <v>2065</v>
      </c>
    </row>
    <row r="192" spans="1:12" s="50" customFormat="1">
      <c r="A192" s="48" t="s">
        <v>625</v>
      </c>
      <c r="B192" s="48" t="s">
        <v>2066</v>
      </c>
      <c r="C192" s="48" t="s">
        <v>2067</v>
      </c>
      <c r="D192" s="49"/>
      <c r="G192" s="50">
        <f>SUMIF(Prostori!A:A,Orodje!A192,Prostori!C:C)</f>
        <v>1</v>
      </c>
      <c r="H192" s="224"/>
      <c r="I192" s="51">
        <f t="shared" si="3"/>
        <v>0</v>
      </c>
      <c r="J192" s="50" t="s">
        <v>1619</v>
      </c>
      <c r="L192" s="50" t="s">
        <v>2068</v>
      </c>
    </row>
    <row r="193" spans="1:12" s="50" customFormat="1">
      <c r="A193" s="48" t="s">
        <v>626</v>
      </c>
      <c r="B193" s="48" t="s">
        <v>2069</v>
      </c>
      <c r="C193" s="48" t="s">
        <v>2070</v>
      </c>
      <c r="D193" s="49"/>
      <c r="G193" s="50">
        <f>SUMIF(Prostori!A:A,Orodje!A193,Prostori!C:C)</f>
        <v>1</v>
      </c>
      <c r="H193" s="224"/>
      <c r="I193" s="51">
        <f t="shared" si="3"/>
        <v>0</v>
      </c>
      <c r="J193" s="50" t="s">
        <v>1619</v>
      </c>
      <c r="L193" s="50" t="s">
        <v>2071</v>
      </c>
    </row>
    <row r="194" spans="1:12" s="50" customFormat="1">
      <c r="A194" s="48" t="s">
        <v>627</v>
      </c>
      <c r="B194" s="48" t="s">
        <v>2072</v>
      </c>
      <c r="C194" s="48" t="s">
        <v>2073</v>
      </c>
      <c r="D194" s="49"/>
      <c r="G194" s="50">
        <f>SUMIF(Prostori!A:A,Orodje!A194,Prostori!C:C)</f>
        <v>1</v>
      </c>
      <c r="H194" s="224"/>
      <c r="I194" s="51">
        <f t="shared" si="3"/>
        <v>0</v>
      </c>
      <c r="J194" s="50" t="s">
        <v>1619</v>
      </c>
      <c r="L194" s="50" t="s">
        <v>2074</v>
      </c>
    </row>
    <row r="195" spans="1:12" s="50" customFormat="1">
      <c r="A195" s="48" t="s">
        <v>628</v>
      </c>
      <c r="B195" s="48" t="s">
        <v>2536</v>
      </c>
      <c r="C195" s="48" t="s">
        <v>2549</v>
      </c>
      <c r="D195" s="49"/>
      <c r="G195" s="50">
        <f>SUMIF(Prostori!A:A,Orodje!A195,Prostori!C:C)</f>
        <v>1</v>
      </c>
      <c r="H195" s="224"/>
      <c r="I195" s="51">
        <f t="shared" si="3"/>
        <v>0</v>
      </c>
      <c r="J195" s="50" t="s">
        <v>1619</v>
      </c>
      <c r="L195" s="50" t="s">
        <v>2075</v>
      </c>
    </row>
    <row r="196" spans="1:12" s="50" customFormat="1">
      <c r="A196" s="48" t="s">
        <v>630</v>
      </c>
      <c r="B196" s="48" t="s">
        <v>2076</v>
      </c>
      <c r="C196" s="48" t="s">
        <v>2077</v>
      </c>
      <c r="D196" s="49"/>
      <c r="G196" s="50">
        <f>SUMIF(Prostori!A:A,Orodje!A196,Prostori!C:C)</f>
        <v>1</v>
      </c>
      <c r="H196" s="224"/>
      <c r="I196" s="51">
        <f t="shared" si="3"/>
        <v>0</v>
      </c>
      <c r="J196" s="50" t="s">
        <v>1619</v>
      </c>
      <c r="L196" s="50" t="s">
        <v>2078</v>
      </c>
    </row>
    <row r="197" spans="1:12" s="50" customFormat="1">
      <c r="A197" s="48" t="s">
        <v>631</v>
      </c>
      <c r="B197" s="48" t="s">
        <v>2079</v>
      </c>
      <c r="C197" s="48" t="s">
        <v>2080</v>
      </c>
      <c r="D197" s="49"/>
      <c r="G197" s="50">
        <f>SUMIF(Prostori!A:A,Orodje!A197,Prostori!C:C)</f>
        <v>1</v>
      </c>
      <c r="H197" s="224"/>
      <c r="I197" s="51">
        <f t="shared" si="3"/>
        <v>0</v>
      </c>
      <c r="J197" s="50" t="s">
        <v>1619</v>
      </c>
      <c r="L197" s="50" t="s">
        <v>2081</v>
      </c>
    </row>
    <row r="198" spans="1:12">
      <c r="A198" s="2"/>
      <c r="B198" s="2"/>
      <c r="C198" s="2"/>
      <c r="D198" s="3"/>
      <c r="H198" s="215"/>
    </row>
    <row r="199" spans="1:12">
      <c r="A199" s="2"/>
      <c r="B199" s="2"/>
      <c r="C199" s="2"/>
      <c r="D199" s="3"/>
      <c r="H199" s="215"/>
    </row>
    <row r="200" spans="1:12">
      <c r="A200" s="2"/>
      <c r="B200" s="2"/>
      <c r="C200" s="2"/>
      <c r="D200" s="3"/>
      <c r="H200" s="215"/>
    </row>
    <row r="201" spans="1:12">
      <c r="A201" s="2"/>
      <c r="B201" s="2"/>
      <c r="C201" s="2"/>
      <c r="D201" s="3"/>
      <c r="H201" s="215"/>
    </row>
    <row r="202" spans="1:12">
      <c r="A202" s="2"/>
      <c r="B202" s="2"/>
      <c r="C202" s="2"/>
      <c r="D202" s="3"/>
      <c r="H202" s="215"/>
    </row>
    <row r="203" spans="1:12">
      <c r="A203" s="2"/>
      <c r="B203" s="2"/>
      <c r="C203" s="2"/>
      <c r="D203" s="3"/>
      <c r="H203" s="215"/>
    </row>
    <row r="204" spans="1:12">
      <c r="A204" s="2"/>
      <c r="B204" s="2"/>
      <c r="C204" s="2"/>
      <c r="D204" s="3"/>
      <c r="H204" s="215"/>
    </row>
    <row r="205" spans="1:12">
      <c r="A205" s="2"/>
      <c r="B205" s="2"/>
      <c r="C205" s="2"/>
      <c r="D205" s="3"/>
      <c r="H205" s="215"/>
    </row>
    <row r="206" spans="1:12">
      <c r="A206" s="2"/>
      <c r="B206" s="2"/>
      <c r="C206" s="2"/>
      <c r="D206" s="3"/>
      <c r="H206" s="215"/>
    </row>
    <row r="207" spans="1:12">
      <c r="A207" s="2"/>
      <c r="B207" s="2"/>
      <c r="C207" s="2"/>
      <c r="D207" s="3"/>
      <c r="H207" s="215"/>
    </row>
    <row r="208" spans="1:12">
      <c r="A208" s="2"/>
      <c r="B208" s="2"/>
      <c r="C208" s="2"/>
      <c r="D208" s="3"/>
      <c r="H208" s="215"/>
    </row>
    <row r="209" spans="1:8">
      <c r="A209" s="2"/>
      <c r="B209" s="2"/>
      <c r="C209" s="2"/>
      <c r="D209" s="3"/>
      <c r="H209" s="215"/>
    </row>
    <row r="210" spans="1:8">
      <c r="A210" s="2"/>
      <c r="B210" s="2"/>
      <c r="C210" s="2"/>
      <c r="D210" s="3"/>
      <c r="H210" s="215"/>
    </row>
    <row r="211" spans="1:8">
      <c r="A211" s="2"/>
      <c r="B211" s="2"/>
      <c r="C211" s="2"/>
      <c r="D211" s="3"/>
      <c r="H211" s="215"/>
    </row>
    <row r="212" spans="1:8">
      <c r="A212" s="2"/>
      <c r="B212" s="2"/>
      <c r="C212" s="2"/>
      <c r="D212" s="3"/>
      <c r="H212" s="215"/>
    </row>
    <row r="213" spans="1:8">
      <c r="A213" s="2"/>
      <c r="B213" s="2"/>
      <c r="C213" s="2"/>
      <c r="D213" s="3"/>
      <c r="H213" s="215"/>
    </row>
    <row r="214" spans="1:8">
      <c r="A214" s="2"/>
      <c r="B214" s="2"/>
      <c r="C214" s="2"/>
      <c r="D214" s="3"/>
      <c r="H214" s="215"/>
    </row>
    <row r="215" spans="1:8">
      <c r="A215" s="2"/>
      <c r="B215" s="2"/>
      <c r="C215" s="2"/>
      <c r="D215" s="3"/>
      <c r="H215" s="215"/>
    </row>
    <row r="216" spans="1:8">
      <c r="A216" s="2"/>
      <c r="B216" s="2"/>
      <c r="C216" s="2"/>
      <c r="D216" s="3"/>
      <c r="H216" s="215"/>
    </row>
    <row r="217" spans="1:8">
      <c r="A217" s="2"/>
      <c r="B217" s="2"/>
      <c r="C217" s="2"/>
      <c r="D217" s="3"/>
      <c r="H217" s="215"/>
    </row>
    <row r="218" spans="1:8">
      <c r="A218" s="2"/>
      <c r="B218" s="2"/>
      <c r="C218" s="2"/>
      <c r="D218" s="3"/>
      <c r="H218" s="215"/>
    </row>
    <row r="219" spans="1:8">
      <c r="A219" s="2"/>
      <c r="B219" s="2"/>
      <c r="C219" s="2"/>
      <c r="D219" s="3"/>
      <c r="H219" s="215"/>
    </row>
    <row r="220" spans="1:8">
      <c r="A220" s="2"/>
      <c r="B220" s="2"/>
      <c r="C220" s="2"/>
      <c r="D220" s="3"/>
      <c r="H220" s="215"/>
    </row>
    <row r="221" spans="1:8">
      <c r="A221" s="2"/>
      <c r="B221" s="2"/>
      <c r="C221" s="2"/>
      <c r="D221" s="3"/>
      <c r="H221" s="215"/>
    </row>
    <row r="222" spans="1:8">
      <c r="A222" s="2"/>
      <c r="B222" s="2"/>
      <c r="C222" s="2"/>
      <c r="D222" s="3"/>
      <c r="H222" s="215"/>
    </row>
    <row r="223" spans="1:8">
      <c r="A223" s="2"/>
      <c r="B223" s="2"/>
      <c r="C223" s="2"/>
      <c r="D223" s="3"/>
      <c r="H223" s="215"/>
    </row>
    <row r="224" spans="1:8">
      <c r="A224" s="2"/>
      <c r="B224" s="2"/>
      <c r="C224" s="2"/>
      <c r="D224" s="3"/>
      <c r="H224" s="215"/>
    </row>
    <row r="225" spans="1:8">
      <c r="A225" s="2"/>
      <c r="B225" s="2"/>
      <c r="C225" s="2"/>
      <c r="D225" s="3"/>
      <c r="H225" s="215"/>
    </row>
    <row r="226" spans="1:8">
      <c r="A226" s="2"/>
      <c r="B226" s="2"/>
      <c r="C226" s="2"/>
      <c r="D226" s="3"/>
      <c r="H226" s="215"/>
    </row>
    <row r="227" spans="1:8">
      <c r="A227" s="2"/>
      <c r="B227" s="2"/>
      <c r="C227" s="2"/>
      <c r="D227" s="3"/>
      <c r="H227" s="215"/>
    </row>
    <row r="228" spans="1:8">
      <c r="A228" s="2"/>
      <c r="B228" s="2"/>
      <c r="C228" s="2"/>
      <c r="D228" s="3"/>
      <c r="H228" s="215"/>
    </row>
    <row r="229" spans="1:8">
      <c r="A229" s="2"/>
      <c r="B229" s="2"/>
      <c r="C229" s="2"/>
      <c r="D229" s="3"/>
      <c r="H229" s="215"/>
    </row>
    <row r="230" spans="1:8">
      <c r="A230" s="2"/>
      <c r="B230" s="2"/>
      <c r="C230" s="2"/>
      <c r="D230" s="3"/>
      <c r="H230" s="215"/>
    </row>
    <row r="231" spans="1:8">
      <c r="A231" s="2"/>
      <c r="B231" s="2"/>
      <c r="C231" s="2"/>
      <c r="D231" s="3"/>
      <c r="H231" s="215"/>
    </row>
    <row r="232" spans="1:8">
      <c r="A232" s="2"/>
      <c r="B232" s="2"/>
      <c r="C232" s="2"/>
      <c r="D232" s="3"/>
      <c r="H232" s="215"/>
    </row>
    <row r="233" spans="1:8">
      <c r="A233" s="2"/>
      <c r="B233" s="2"/>
      <c r="C233" s="2"/>
      <c r="D233" s="3"/>
      <c r="H233" s="215"/>
    </row>
    <row r="234" spans="1:8">
      <c r="A234" s="2"/>
      <c r="B234" s="2"/>
      <c r="C234" s="2"/>
      <c r="D234" s="3"/>
      <c r="H234" s="215"/>
    </row>
    <row r="235" spans="1:8">
      <c r="A235" s="2"/>
      <c r="B235" s="2"/>
      <c r="C235" s="2"/>
      <c r="D235" s="3"/>
      <c r="H235" s="215"/>
    </row>
    <row r="236" spans="1:8">
      <c r="A236" s="2"/>
      <c r="B236" s="2"/>
      <c r="C236" s="2"/>
      <c r="D236" s="3"/>
      <c r="H236" s="215"/>
    </row>
    <row r="237" spans="1:8">
      <c r="A237" s="2"/>
      <c r="B237" s="2"/>
      <c r="C237" s="2"/>
      <c r="D237" s="3"/>
      <c r="H237" s="215"/>
    </row>
    <row r="238" spans="1:8">
      <c r="A238" s="2"/>
      <c r="B238" s="2"/>
      <c r="C238" s="2"/>
      <c r="D238" s="3"/>
      <c r="H238" s="215"/>
    </row>
    <row r="239" spans="1:8">
      <c r="A239" s="2"/>
      <c r="B239" s="2"/>
      <c r="C239" s="2"/>
      <c r="D239" s="3"/>
      <c r="H239" s="215"/>
    </row>
    <row r="240" spans="1:8">
      <c r="A240" s="2"/>
      <c r="B240" s="2"/>
      <c r="C240" s="2"/>
      <c r="D240" s="3"/>
      <c r="H240" s="215"/>
    </row>
    <row r="241" spans="1:8">
      <c r="A241" s="2"/>
      <c r="B241" s="2"/>
      <c r="C241" s="2"/>
      <c r="D241" s="3"/>
      <c r="H241" s="215"/>
    </row>
    <row r="242" spans="1:8">
      <c r="A242" s="2"/>
      <c r="B242" s="2"/>
      <c r="C242" s="2"/>
      <c r="D242" s="3"/>
      <c r="H242" s="215"/>
    </row>
    <row r="243" spans="1:8">
      <c r="A243" s="2"/>
      <c r="B243" s="2"/>
      <c r="C243" s="2"/>
      <c r="D243" s="3"/>
      <c r="H243" s="215"/>
    </row>
    <row r="244" spans="1:8">
      <c r="A244" s="2"/>
      <c r="B244" s="2"/>
      <c r="C244" s="2"/>
      <c r="D244" s="3"/>
      <c r="H244" s="215"/>
    </row>
    <row r="245" spans="1:8">
      <c r="A245" s="2"/>
      <c r="B245" s="2"/>
      <c r="C245" s="2"/>
      <c r="D245" s="3"/>
      <c r="H245" s="215"/>
    </row>
    <row r="246" spans="1:8">
      <c r="A246" s="2"/>
      <c r="B246" s="2"/>
      <c r="C246" s="2"/>
      <c r="D246" s="3"/>
      <c r="H246" s="215"/>
    </row>
    <row r="247" spans="1:8">
      <c r="A247" s="2"/>
      <c r="B247" s="2"/>
      <c r="C247" s="2"/>
      <c r="D247" s="3"/>
      <c r="H247" s="215"/>
    </row>
    <row r="248" spans="1:8">
      <c r="A248" s="2"/>
      <c r="B248" s="2"/>
      <c r="C248" s="2"/>
      <c r="D248" s="3"/>
      <c r="H248" s="215"/>
    </row>
    <row r="249" spans="1:8">
      <c r="A249" s="2"/>
      <c r="B249" s="2"/>
      <c r="C249" s="2"/>
      <c r="D249" s="3"/>
      <c r="H249" s="215"/>
    </row>
    <row r="250" spans="1:8">
      <c r="A250" s="2"/>
      <c r="B250" s="2"/>
      <c r="C250" s="2"/>
      <c r="D250" s="3"/>
      <c r="H250" s="215"/>
    </row>
    <row r="251" spans="1:8">
      <c r="A251" s="2"/>
      <c r="B251" s="2"/>
      <c r="C251" s="2"/>
      <c r="D251" s="3"/>
      <c r="H251" s="215"/>
    </row>
  </sheetData>
  <sheetProtection algorithmName="SHA-512" hashValue="0ZOE4vrdAyh2i+rAciaLR1jhDw2O3osys4fMftjL+giM4mkvyb8kOpx8G26cdn1H8gOdiccjslgTtKQgYPF9bg==" saltValue="K4idSK/oqk92TaHLtXo9NQ==" spinCount="100000" sheet="1" objects="1" scenarios="1"/>
  <hyperlinks>
    <hyperlink ref="L12" r:id="rId1" xr:uid="{00000000-0004-0000-0500-000000000000}"/>
    <hyperlink ref="L13" r:id="rId2" xr:uid="{00000000-0004-0000-0500-000001000000}"/>
    <hyperlink ref="L14" r:id="rId3" xr:uid="{00000000-0004-0000-0500-000002000000}"/>
    <hyperlink ref="L16" r:id="rId4" xr:uid="{00000000-0004-0000-0500-000003000000}"/>
    <hyperlink ref="L17" r:id="rId5" xr:uid="{00000000-0004-0000-0500-000004000000}"/>
    <hyperlink ref="L18" r:id="rId6" xr:uid="{00000000-0004-0000-0500-000005000000}"/>
    <hyperlink ref="L19" r:id="rId7" xr:uid="{00000000-0004-0000-0500-000006000000}"/>
    <hyperlink ref="L20" r:id="rId8" xr:uid="{00000000-0004-0000-0500-000007000000}"/>
    <hyperlink ref="L21" r:id="rId9" xr:uid="{00000000-0004-0000-0500-000008000000}"/>
    <hyperlink ref="L22" r:id="rId10" xr:uid="{00000000-0004-0000-0500-000009000000}"/>
    <hyperlink ref="L23" r:id="rId11" xr:uid="{00000000-0004-0000-0500-00000A000000}"/>
    <hyperlink ref="L24" r:id="rId12" xr:uid="{00000000-0004-0000-0500-00000B000000}"/>
    <hyperlink ref="L25" r:id="rId13" xr:uid="{00000000-0004-0000-0500-00000C000000}"/>
    <hyperlink ref="L26" r:id="rId14" xr:uid="{00000000-0004-0000-0500-00000D000000}"/>
    <hyperlink ref="L27" r:id="rId15" xr:uid="{00000000-0004-0000-0500-00000E000000}"/>
    <hyperlink ref="L28" r:id="rId16" xr:uid="{00000000-0004-0000-0500-00000F000000}"/>
    <hyperlink ref="L29" r:id="rId17" xr:uid="{00000000-0004-0000-0500-000010000000}"/>
    <hyperlink ref="L30" r:id="rId18" xr:uid="{00000000-0004-0000-0500-000011000000}"/>
    <hyperlink ref="L31" r:id="rId19" xr:uid="{00000000-0004-0000-0500-000012000000}"/>
    <hyperlink ref="L32" r:id="rId20" xr:uid="{00000000-0004-0000-0500-000013000000}"/>
    <hyperlink ref="L33" r:id="rId21" xr:uid="{00000000-0004-0000-0500-000014000000}"/>
    <hyperlink ref="L34" r:id="rId22" xr:uid="{00000000-0004-0000-0500-000015000000}"/>
    <hyperlink ref="L35" r:id="rId23" xr:uid="{00000000-0004-0000-0500-000016000000}"/>
    <hyperlink ref="L36" r:id="rId24" xr:uid="{00000000-0004-0000-0500-000017000000}"/>
    <hyperlink ref="L37" r:id="rId25" xr:uid="{00000000-0004-0000-0500-000018000000}"/>
    <hyperlink ref="L38" r:id="rId26" xr:uid="{00000000-0004-0000-0500-000019000000}"/>
    <hyperlink ref="L39" r:id="rId27" xr:uid="{00000000-0004-0000-0500-00001A000000}"/>
    <hyperlink ref="L40" r:id="rId28" xr:uid="{00000000-0004-0000-0500-00001B000000}"/>
    <hyperlink ref="L41" r:id="rId29" xr:uid="{00000000-0004-0000-0500-00001C000000}"/>
    <hyperlink ref="L42" r:id="rId30" xr:uid="{00000000-0004-0000-0500-00001D000000}"/>
    <hyperlink ref="L43" r:id="rId31" xr:uid="{00000000-0004-0000-0500-00001E000000}"/>
    <hyperlink ref="L44" r:id="rId32" xr:uid="{00000000-0004-0000-0500-00001F000000}"/>
    <hyperlink ref="L45" r:id="rId33" xr:uid="{00000000-0004-0000-0500-000020000000}"/>
    <hyperlink ref="L46" r:id="rId34" xr:uid="{00000000-0004-0000-0500-000021000000}"/>
    <hyperlink ref="L47" r:id="rId35" xr:uid="{00000000-0004-0000-0500-000022000000}"/>
    <hyperlink ref="L48" r:id="rId36" xr:uid="{00000000-0004-0000-0500-000023000000}"/>
    <hyperlink ref="L49" r:id="rId37" xr:uid="{00000000-0004-0000-0500-000024000000}"/>
    <hyperlink ref="L50" r:id="rId38" xr:uid="{00000000-0004-0000-0500-000025000000}"/>
    <hyperlink ref="L51" r:id="rId39" xr:uid="{00000000-0004-0000-0500-000026000000}"/>
    <hyperlink ref="L52" r:id="rId40" xr:uid="{00000000-0004-0000-0500-000027000000}"/>
    <hyperlink ref="L53" r:id="rId41" xr:uid="{00000000-0004-0000-0500-000028000000}"/>
    <hyperlink ref="L54" r:id="rId42" xr:uid="{00000000-0004-0000-0500-000029000000}"/>
    <hyperlink ref="L55" r:id="rId43" xr:uid="{00000000-0004-0000-0500-00002A000000}"/>
    <hyperlink ref="L56" r:id="rId44" xr:uid="{00000000-0004-0000-0500-00002B000000}"/>
    <hyperlink ref="L57" r:id="rId45" xr:uid="{00000000-0004-0000-0500-00002C000000}"/>
    <hyperlink ref="L58" r:id="rId46" xr:uid="{00000000-0004-0000-0500-00002D000000}"/>
    <hyperlink ref="L59" r:id="rId47" xr:uid="{00000000-0004-0000-0500-00002E000000}"/>
    <hyperlink ref="L60" r:id="rId48" xr:uid="{00000000-0004-0000-0500-00002F000000}"/>
    <hyperlink ref="L61" r:id="rId49" xr:uid="{00000000-0004-0000-0500-000030000000}"/>
    <hyperlink ref="L62" r:id="rId50" xr:uid="{00000000-0004-0000-0500-000031000000}"/>
    <hyperlink ref="L63" r:id="rId51" xr:uid="{00000000-0004-0000-0500-000032000000}"/>
    <hyperlink ref="L64" r:id="rId52" xr:uid="{00000000-0004-0000-0500-000033000000}"/>
    <hyperlink ref="L65" r:id="rId53" xr:uid="{00000000-0004-0000-0500-000034000000}"/>
    <hyperlink ref="L66" r:id="rId54" xr:uid="{00000000-0004-0000-0500-000035000000}"/>
    <hyperlink ref="L67" r:id="rId55" xr:uid="{00000000-0004-0000-0500-000036000000}"/>
    <hyperlink ref="L68" r:id="rId56" xr:uid="{00000000-0004-0000-0500-000037000000}"/>
    <hyperlink ref="L69" r:id="rId57" xr:uid="{00000000-0004-0000-0500-000038000000}"/>
    <hyperlink ref="L70" r:id="rId58" xr:uid="{00000000-0004-0000-0500-000039000000}"/>
    <hyperlink ref="L71" r:id="rId59" xr:uid="{00000000-0004-0000-0500-00003A000000}"/>
    <hyperlink ref="L72" r:id="rId60" xr:uid="{00000000-0004-0000-0500-00003B000000}"/>
    <hyperlink ref="L73" r:id="rId61" xr:uid="{00000000-0004-0000-0500-00003C000000}"/>
    <hyperlink ref="L74" r:id="rId62" xr:uid="{00000000-0004-0000-0500-00003D000000}"/>
    <hyperlink ref="L75" r:id="rId63" xr:uid="{00000000-0004-0000-0500-00003E000000}"/>
    <hyperlink ref="L76" r:id="rId64" xr:uid="{00000000-0004-0000-0500-00003F000000}"/>
    <hyperlink ref="L77" r:id="rId65" xr:uid="{00000000-0004-0000-0500-000040000000}"/>
    <hyperlink ref="L78" r:id="rId66" xr:uid="{00000000-0004-0000-0500-000041000000}"/>
    <hyperlink ref="L79" r:id="rId67" xr:uid="{00000000-0004-0000-0500-000042000000}"/>
    <hyperlink ref="L80" r:id="rId68" xr:uid="{00000000-0004-0000-0500-000043000000}"/>
    <hyperlink ref="L81" r:id="rId69" xr:uid="{00000000-0004-0000-0500-000044000000}"/>
    <hyperlink ref="L82" r:id="rId70" xr:uid="{00000000-0004-0000-0500-000045000000}"/>
    <hyperlink ref="L83" r:id="rId71" xr:uid="{00000000-0004-0000-0500-000046000000}"/>
    <hyperlink ref="L84" r:id="rId72" xr:uid="{00000000-0004-0000-0500-000047000000}"/>
    <hyperlink ref="L85" r:id="rId73" xr:uid="{00000000-0004-0000-0500-000048000000}"/>
    <hyperlink ref="L86" r:id="rId74" xr:uid="{00000000-0004-0000-0500-000049000000}"/>
    <hyperlink ref="L87" r:id="rId75" xr:uid="{00000000-0004-0000-0500-00004A000000}"/>
    <hyperlink ref="L88" r:id="rId76" xr:uid="{00000000-0004-0000-0500-00004B000000}"/>
    <hyperlink ref="L89" r:id="rId77" xr:uid="{00000000-0004-0000-0500-00004C000000}"/>
    <hyperlink ref="L90" r:id="rId78" xr:uid="{00000000-0004-0000-0500-00004D000000}"/>
    <hyperlink ref="L92" r:id="rId79" location="128659" xr:uid="{00000000-0004-0000-0500-00004E000000}"/>
    <hyperlink ref="L93" r:id="rId80" xr:uid="{00000000-0004-0000-0500-00004F000000}"/>
    <hyperlink ref="L94" r:id="rId81" xr:uid="{00000000-0004-0000-0500-000050000000}"/>
    <hyperlink ref="L95" r:id="rId82" xr:uid="{00000000-0004-0000-0500-000051000000}"/>
    <hyperlink ref="L96" r:id="rId83" xr:uid="{00000000-0004-0000-0500-000052000000}"/>
    <hyperlink ref="L97" r:id="rId84" xr:uid="{00000000-0004-0000-0500-000053000000}"/>
    <hyperlink ref="L98" r:id="rId85" xr:uid="{00000000-0004-0000-0500-000054000000}"/>
    <hyperlink ref="L99" r:id="rId86" xr:uid="{00000000-0004-0000-0500-000055000000}"/>
    <hyperlink ref="L100" r:id="rId87" xr:uid="{00000000-0004-0000-0500-000056000000}"/>
    <hyperlink ref="L101" r:id="rId88" xr:uid="{00000000-0004-0000-0500-000057000000}"/>
    <hyperlink ref="L102" r:id="rId89" xr:uid="{00000000-0004-0000-0500-000058000000}"/>
    <hyperlink ref="L103" r:id="rId90" xr:uid="{00000000-0004-0000-0500-000059000000}"/>
    <hyperlink ref="L104" r:id="rId91" xr:uid="{00000000-0004-0000-0500-00005A000000}"/>
    <hyperlink ref="L105" r:id="rId92" xr:uid="{00000000-0004-0000-0500-00005B000000}"/>
    <hyperlink ref="L106" r:id="rId93" xr:uid="{00000000-0004-0000-0500-00005C000000}"/>
    <hyperlink ref="L107" r:id="rId94" xr:uid="{00000000-0004-0000-0500-00005D000000}"/>
    <hyperlink ref="L108" r:id="rId95" xr:uid="{00000000-0004-0000-0500-00005E000000}"/>
    <hyperlink ref="L109" r:id="rId96" xr:uid="{00000000-0004-0000-0500-00005F000000}"/>
    <hyperlink ref="L110" r:id="rId97" location="86386" xr:uid="{00000000-0004-0000-0500-000060000000}"/>
    <hyperlink ref="L111" r:id="rId98" location="43723" xr:uid="{00000000-0004-0000-0500-000061000000}"/>
    <hyperlink ref="L112" r:id="rId99" location="43797" xr:uid="{00000000-0004-0000-0500-000062000000}"/>
    <hyperlink ref="L113" r:id="rId100" location="121728" xr:uid="{00000000-0004-0000-0500-000063000000}"/>
    <hyperlink ref="L114" r:id="rId101" location="121736" xr:uid="{00000000-0004-0000-0500-000064000000}"/>
    <hyperlink ref="L115" r:id="rId102" location="121744" xr:uid="{00000000-0004-0000-0500-000065000000}"/>
    <hyperlink ref="L116" r:id="rId103" location="883554" xr:uid="{00000000-0004-0000-0500-000066000000}"/>
    <hyperlink ref="L117" r:id="rId104" location="906615" xr:uid="{00000000-0004-0000-0500-000067000000}"/>
    <hyperlink ref="L118" r:id="rId105" location="34482" xr:uid="{00000000-0004-0000-0500-000068000000}"/>
    <hyperlink ref="L119" r:id="rId106" location="34466" xr:uid="{00000000-0004-0000-0500-000069000000}"/>
    <hyperlink ref="L120" r:id="rId107" location="34431" xr:uid="{00000000-0004-0000-0500-00006A000000}"/>
    <hyperlink ref="L121" r:id="rId108" location="11366" xr:uid="{00000000-0004-0000-0500-00006B000000}"/>
    <hyperlink ref="L122" r:id="rId109" location="11338" xr:uid="{00000000-0004-0000-0500-00006C000000}"/>
    <hyperlink ref="L123" r:id="rId110" location="14968" xr:uid="{00000000-0004-0000-0500-00006D000000}"/>
    <hyperlink ref="L124" r:id="rId111" location="14933" xr:uid="{00000000-0004-0000-0500-00006E000000}"/>
    <hyperlink ref="L125" r:id="rId112" location="15047" xr:uid="{00000000-0004-0000-0500-00006F000000}"/>
    <hyperlink ref="L126" r:id="rId113" location="22606" xr:uid="{00000000-0004-0000-0500-000070000000}"/>
    <hyperlink ref="L127" r:id="rId114" location="87382" xr:uid="{00000000-0004-0000-0500-000071000000}"/>
    <hyperlink ref="L128" r:id="rId115" location="128793" xr:uid="{00000000-0004-0000-0500-000072000000}"/>
    <hyperlink ref="L129" r:id="rId116" location="119979" xr:uid="{00000000-0004-0000-0500-000073000000}"/>
    <hyperlink ref="L130" r:id="rId117" location="119975" xr:uid="{00000000-0004-0000-0500-000074000000}"/>
    <hyperlink ref="L131" r:id="rId118" location="22192" xr:uid="{00000000-0004-0000-0500-000075000000}"/>
    <hyperlink ref="L132" r:id="rId119" location="65329" xr:uid="{00000000-0004-0000-0500-000076000000}"/>
    <hyperlink ref="L133" r:id="rId120" location="12534" xr:uid="{00000000-0004-0000-0500-000077000000}"/>
    <hyperlink ref="L134" r:id="rId121" location="22741" xr:uid="{00000000-0004-0000-0500-000078000000}"/>
    <hyperlink ref="L135" r:id="rId122" location="121748" xr:uid="{00000000-0004-0000-0500-000079000000}"/>
    <hyperlink ref="L136" r:id="rId123" xr:uid="{00000000-0004-0000-0500-00007A000000}"/>
    <hyperlink ref="L137" r:id="rId124" xr:uid="{00000000-0004-0000-0500-00007B000000}"/>
    <hyperlink ref="L138" r:id="rId125" xr:uid="{00000000-0004-0000-0500-00007C000000}"/>
    <hyperlink ref="L139" r:id="rId126" xr:uid="{00000000-0004-0000-0500-00007D000000}"/>
    <hyperlink ref="L140" r:id="rId127" xr:uid="{00000000-0004-0000-0500-00007E000000}"/>
    <hyperlink ref="L141" r:id="rId128" xr:uid="{00000000-0004-0000-0500-00007F000000}"/>
    <hyperlink ref="L142" r:id="rId129" xr:uid="{00000000-0004-0000-0500-000080000000}"/>
    <hyperlink ref="L143" r:id="rId130" xr:uid="{00000000-0004-0000-0500-000081000000}"/>
    <hyperlink ref="L144" r:id="rId131" xr:uid="{00000000-0004-0000-0500-000082000000}"/>
    <hyperlink ref="L145" r:id="rId132" xr:uid="{00000000-0004-0000-0500-000083000000}"/>
    <hyperlink ref="L146" r:id="rId133" xr:uid="{00000000-0004-0000-0500-000084000000}"/>
    <hyperlink ref="L147" r:id="rId134" xr:uid="{00000000-0004-0000-0500-000085000000}"/>
    <hyperlink ref="L148" r:id="rId135" xr:uid="{00000000-0004-0000-0500-000086000000}"/>
    <hyperlink ref="L149" r:id="rId136" xr:uid="{00000000-0004-0000-0500-000087000000}"/>
    <hyperlink ref="L150" r:id="rId137" display="https://si.farnell.com/dremel/4000-6-128/rotary-tool-kit-175w-230v-35000rpm/dp/3516988" xr:uid="{00000000-0004-0000-0500-000088000000}"/>
    <hyperlink ref="L151" r:id="rId138" display="https://www.delko.si/sl/evolution-two-in-one.html" xr:uid="{00000000-0004-0000-0500-000089000000}"/>
    <hyperlink ref="L152" r:id="rId139" display="https://www.delko.si/sl/drzalo-za-airbrush-pistolo.html" xr:uid="{00000000-0004-0000-0500-00008A000000}"/>
    <hyperlink ref="L153" r:id="rId140" display="https://www.delko.si/sl/hs-servisno-orodje.html" xr:uid="{00000000-0004-0000-0500-00008B000000}"/>
    <hyperlink ref="L154" r:id="rId141" display="https://www.delko.si/sl/odsesovalna-kabina-za-airbrush-barvanje-z-led-osvetlitvijo-15805.html" xr:uid="{00000000-0004-0000-0500-00008C000000}"/>
    <hyperlink ref="L155" r:id="rId142" display="https://www.delko.si/sl/cev-3-metre-airbrush-basic-line-03.html" xr:uid="{00000000-0004-0000-0500-00008D000000}"/>
    <hyperlink ref="L156" r:id="rId143" display="https://www.delko.si/sl/tc-610h-zracni-kompresor.html" xr:uid="{00000000-0004-0000-0500-00008E000000}"/>
    <hyperlink ref="L157" r:id="rId144" display="https://www.grlica.si/akumulatorsko-orodje/seti-orodij/akumulatorski-2-delni-set-bldd-blid-m18-blpp2a-402c" xr:uid="{00000000-0004-0000-0500-00008F000000}"/>
    <hyperlink ref="L158" r:id="rId145" display="https://www.merkur.si/fen-odstranjevalec-barve-black-decker-kx-2200-k/" xr:uid="{00000000-0004-0000-0500-000090000000}"/>
    <hyperlink ref="L159" r:id="rId146" display="https://www.merkur.si/rocni-paralelni-primez-bahco-100-mm-jeklen-607201000/" xr:uid="{00000000-0004-0000-0500-000091000000}"/>
    <hyperlink ref="L160" r:id="rId147" display="https://www.easycomposites.eu/ec20-industrial-vacuum-pump" xr:uid="{00000000-0004-0000-0500-000092000000}"/>
    <hyperlink ref="L161" r:id="rId148" display="https://www.easycomposites.eu/dc26-vacuum-degassing-chamber-26l" xr:uid="{00000000-0004-0000-0500-000093000000}"/>
    <hyperlink ref="L162" r:id="rId149" display="https://www.easycomposites.eu/cp1-resin-infusion-catch-pot-small" xr:uid="{00000000-0004-0000-0500-000094000000}"/>
    <hyperlink ref="L163" r:id="rId150" display="https://www.easycomposites.eu/vacuum-leak-flow-indicator-for-vacuum-bagging" xr:uid="{00000000-0004-0000-0500-000095000000}"/>
    <hyperlink ref="L164" r:id="rId151" location="22021" display="https://uniortools.com/slo/product/403C-621692-garnitura-klešč-in-izvijačev-za-elektroniko-v-plastični-kaseti#22021" xr:uid="{00000000-0004-0000-0500-000096000000}"/>
    <hyperlink ref="L165" r:id="rId152" location="8866" display="https://uniortools.com/slo/product/380-klešče-za-snemanje-izolacije#8866" xr:uid="{00000000-0004-0000-0500-000097000000}"/>
    <hyperlink ref="L166" r:id="rId153" location="8796" display="https://uniortools.com/slo/product/478-1BI-klešče-za-snemanje-izolacije#8796" xr:uid="{00000000-0004-0000-0500-000098000000}"/>
    <hyperlink ref="L167" r:id="rId154" location="9464" display="https://uniortools.com/slo/product/425-4A-klešče-za-kabelske-kontakte#9464" xr:uid="{00000000-0004-0000-0500-000099000000}"/>
    <hyperlink ref="L168" r:id="rId155" display="https://www.delko.si/sl/58-delni-set-izvijacev-z-nastavki-in-kovckom.html" xr:uid="{00000000-0004-0000-0500-00009A000000}"/>
    <hyperlink ref="L169" r:id="rId156" display="https://si.farnell.com/proskit-industries/1pk-5101/micro-cutting-plier-2mm-125mm/dp/2917000" xr:uid="{00000000-0004-0000-0500-00009B000000}"/>
    <hyperlink ref="L170" r:id="rId157" display="https://si.farnell.com/duratool/908-101-f/cutter-side-full-flush-129mm/dp/3127436" xr:uid="{00000000-0004-0000-0500-00009C000000}"/>
    <hyperlink ref="L171" r:id="rId158" display="https://si.farnell.com/multicomp-pro/mp740411/desoldering-pump/dp/3299953" xr:uid="{00000000-0004-0000-0500-00009D000000}"/>
    <hyperlink ref="L172" r:id="rId159" display="https://si.farnell.com/bahco/1-100-06-3-3/file-engineers-smooth-150mm/dp/1356145" xr:uid="{00000000-0004-0000-0500-00009E000000}"/>
    <hyperlink ref="L173" r:id="rId160" display="https://si.farnell.com/ck-tools/t0837/mini-hacksaw-mitre-box-150mm/dp/2426016?ost=t0837" xr:uid="{00000000-0004-0000-0500-00009F000000}"/>
    <hyperlink ref="L174" r:id="rId161" display="https://si.farnell.com/proskit-industries/pa-102/long-nose-plier-150mm-carbon-steel/dp/2916989" xr:uid="{00000000-0004-0000-0500-0000A0000000}"/>
    <hyperlink ref="L175" r:id="rId162" display="https://www.amazon.com/dp/B08N69CRKV" xr:uid="{00000000-0004-0000-0500-0000A1000000}"/>
    <hyperlink ref="L176" r:id="rId163" xr:uid="{00000000-0004-0000-0500-0000A2000000}"/>
    <hyperlink ref="L177" r:id="rId164" display="https://si.farnell.com/duratool/d03122/digital-multimeter-trms-with-usb/dp/3498333" xr:uid="{00000000-0004-0000-0500-0000A3000000}"/>
    <hyperlink ref="L178" r:id="rId165" display="https://si.farnell.com/duratool/d03124/digital-multimeter-auto-10a-600v/dp/3212635" xr:uid="{00000000-0004-0000-0500-0000A4000000}"/>
    <hyperlink ref="L179" r:id="rId166" display="https://si.farnell.com/duratool/d03301/brass-wool-soldering-iron/dp/3212637" xr:uid="{00000000-0004-0000-0500-0000A5000000}"/>
    <hyperlink ref="L180" r:id="rId167" display="https://si.farnell.com/weller/wlaccwsm1-02/mat-bench-21-5-x-13-75/dp/3579361?st=soldering%20mat" xr:uid="{00000000-0004-0000-0500-0000A6000000}"/>
    <hyperlink ref="L181" r:id="rId168" display="https://si.farnell.com/irwin-record/tv75b/vice-table-3-in/dp/3391380" xr:uid="{00000000-0004-0000-0500-0000A7000000}"/>
    <hyperlink ref="L182" r:id="rId169" display="https://si.farnell.com/jsp/asa920-161-300/safety-glasses-clear/dp/3531421?st=eye%20protection" xr:uid="{00000000-0004-0000-0500-0000A8000000}"/>
    <hyperlink ref="L183" r:id="rId170" display="https://si.farnell.com/avit/av13022/wraparound-safety-glasses-in-outdoor/dp/2565635?st=eye%20protection" xr:uid="{00000000-0004-0000-0500-0000A9000000}"/>
    <hyperlink ref="L184" r:id="rId171" display="https://www.merkur.si/noz-za-lepenko-olfa-25-mm-zelo-siroki-h-1/" xr:uid="{00000000-0004-0000-0500-0000AA000000}"/>
    <hyperlink ref="L185" r:id="rId172" display="https://www.merkur.si/rocna-zaga-za-kovino-bahco-300-mm-tanka-oblika/" xr:uid="{00000000-0004-0000-0500-0000AB000000}"/>
    <hyperlink ref="L186" r:id="rId173" display="https://www.merkur.si/univerzalna-spona-bahco-odpiranje-25-mm-420sc-25/" xr:uid="{00000000-0004-0000-0500-0000AC000000}"/>
    <hyperlink ref="L187" r:id="rId174" display="https://www.merkur.si/univerzalna-spona-bahco-odpiranje-50-mm-420sc-50/" xr:uid="{00000000-0004-0000-0500-0000AD000000}"/>
    <hyperlink ref="L188" r:id="rId175" display="https://www.merkur.si/mizarska-spona-bahco-150-mm-qcg/" xr:uid="{00000000-0004-0000-0500-0000AE000000}"/>
    <hyperlink ref="L189" r:id="rId176" location="121744" display="https://uniortools.com/slo/product/964-32SOS-621391-garnitura-klešč-in-kladiv-v-sos-vložku#121744" xr:uid="{00000000-0004-0000-0500-0000AF000000}"/>
    <hyperlink ref="L190" r:id="rId177" display="https://swedmach.si/si/rocni-paletni-vilicarji-nosilnosti-3000-kg/485-rocni-paletni-vilicar-hpt-v-3000kg-z-rocno-zavoro.html" xr:uid="{00000000-0004-0000-0500-0000B0000000}"/>
    <hyperlink ref="L191" r:id="rId178" display="https://swedmach.si/si/elektricni-regalni-vilicarji/124-13859-elektricni-regalni-paletni-vilicarji-intra-ecl.html" xr:uid="{00000000-0004-0000-0500-0000B1000000}"/>
    <hyperlink ref="L192" r:id="rId179" display="https://swedmach.si/si/vozicki-s-platformo/546-15606-galvanizirani-skladiscni-vozicki-s-podaljskom.html" xr:uid="{00000000-0004-0000-0500-0000B2000000}"/>
    <hyperlink ref="L193" r:id="rId180" display="https://swedmach.si/si/vozicki-s-platformo/547-15610-vozicki-z-odstranljivimi-stranicami-.html" xr:uid="{00000000-0004-0000-0500-0000B3000000}"/>
    <hyperlink ref="L194" r:id="rId181" display="https://swedmach.si/si/vozicki-s-platformo/46-15105-robusten-in-mocan-vozicek-za-tezka-bremena.html" xr:uid="{00000000-0004-0000-0500-0000B4000000}"/>
    <hyperlink ref="L195" r:id="rId182" display="https://swedmach.si/si/skladiscni-in-dostavni-vozicki/36-skladiscni-rocni-vozicek-sspn35.html" xr:uid="{00000000-0004-0000-0500-0000B5000000}"/>
    <hyperlink ref="L196" r:id="rId183" location="946868" display="https://uniortools.com/slo/product/1693EL-električno-stojalo-za-popravilo-koles#946868" xr:uid="{00000000-0004-0000-0500-0000B6000000}"/>
    <hyperlink ref="L197" r:id="rId184" location="88198" display="https://uniortools.com/slo/product/1600N1-627760-voziček-profesionalni-mehanik#88198" xr:uid="{00000000-0004-0000-0500-0000B7000000}"/>
    <hyperlink ref="L91" r:id="rId185" location="825778" xr:uid="{00000000-0004-0000-0500-0000B8000000}"/>
  </hyperlinks>
  <pageMargins left="0.70866141732283472" right="0.70866141732283472" top="0.74803149606299213" bottom="0.74803149606299213" header="0.31496062992125984" footer="0.31496062992125984"/>
  <pageSetup paperSize="9" scale="61" fitToHeight="0" orientation="portrait" r:id="rId186"/>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500-000000000000}">
          <x14:formula1>
            <xm:f>Sheet3!$A$2:$A$11</xm:f>
          </x14:formula1>
          <xm:sqref>J10:J197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12"/>
  <sheetViews>
    <sheetView view="pageBreakPreview" zoomScaleNormal="100" zoomScaleSheetLayoutView="100" workbookViewId="0">
      <pane ySplit="9" topLeftCell="A10" activePane="bottomLeft" state="frozen"/>
      <selection pane="bottomLeft" activeCell="I12" sqref="I12"/>
    </sheetView>
  </sheetViews>
  <sheetFormatPr baseColWidth="10" defaultColWidth="11.5546875" defaultRowHeight="14.4"/>
  <cols>
    <col min="1" max="1" width="8.33203125" customWidth="1"/>
    <col min="2" max="2" width="31.109375" customWidth="1"/>
    <col min="3" max="3" width="26.88671875" hidden="1" customWidth="1"/>
    <col min="4" max="4" width="33.88671875" customWidth="1"/>
    <col min="5" max="6" width="9.109375"/>
    <col min="7" max="7" width="7.33203125" customWidth="1"/>
    <col min="8" max="8" width="12.5546875" style="222" customWidth="1"/>
    <col min="9" max="9" width="14.5546875" customWidth="1"/>
    <col min="10" max="10" width="16" hidden="1" customWidth="1"/>
    <col min="11" max="18" width="9.109375"/>
    <col min="19" max="19" width="32.44140625" customWidth="1"/>
  </cols>
  <sheetData>
    <row r="1" spans="1:12" ht="18">
      <c r="A1" s="77" t="s">
        <v>2082</v>
      </c>
      <c r="B1" s="2"/>
      <c r="C1" s="3"/>
      <c r="D1" s="2"/>
      <c r="H1" s="215"/>
    </row>
    <row r="2" spans="1:12">
      <c r="A2" s="4"/>
      <c r="B2" s="2"/>
      <c r="C2" s="3"/>
      <c r="D2" s="2"/>
      <c r="H2" s="215"/>
    </row>
    <row r="3" spans="1:12">
      <c r="A3" s="4" t="s">
        <v>639</v>
      </c>
      <c r="B3" s="2"/>
      <c r="C3" s="3"/>
      <c r="D3" s="2"/>
      <c r="H3" s="215"/>
    </row>
    <row r="4" spans="1:12">
      <c r="A4" s="2"/>
      <c r="B4" s="2"/>
      <c r="C4" s="3"/>
      <c r="D4" s="2"/>
      <c r="H4" s="215"/>
    </row>
    <row r="5" spans="1:12">
      <c r="A5" s="2"/>
      <c r="B5" s="2"/>
      <c r="C5" s="3"/>
      <c r="D5" s="2"/>
      <c r="H5" s="215"/>
    </row>
    <row r="6" spans="1:12">
      <c r="A6" s="2"/>
      <c r="B6" s="2"/>
      <c r="C6" s="3"/>
      <c r="D6" s="2"/>
      <c r="H6" s="215"/>
    </row>
    <row r="7" spans="1:12">
      <c r="A7" s="2"/>
      <c r="B7" s="2"/>
      <c r="C7" s="3"/>
      <c r="D7" s="2"/>
      <c r="H7" s="215"/>
    </row>
    <row r="8" spans="1:12" hidden="1">
      <c r="A8" s="2"/>
      <c r="B8" s="2"/>
      <c r="C8" s="3"/>
      <c r="D8" s="2" t="s">
        <v>1254</v>
      </c>
      <c r="E8" t="s">
        <v>1255</v>
      </c>
      <c r="F8" t="s">
        <v>1256</v>
      </c>
      <c r="G8" t="s">
        <v>1257</v>
      </c>
      <c r="H8" s="215" t="s">
        <v>1258</v>
      </c>
      <c r="I8" t="s">
        <v>1259</v>
      </c>
      <c r="J8" t="s">
        <v>1260</v>
      </c>
    </row>
    <row r="9" spans="1:12">
      <c r="A9" s="67" t="s">
        <v>22</v>
      </c>
      <c r="B9" s="67" t="s">
        <v>51</v>
      </c>
      <c r="C9" s="68" t="s">
        <v>633</v>
      </c>
      <c r="D9" s="67" t="s">
        <v>23</v>
      </c>
      <c r="E9" s="69" t="s">
        <v>634</v>
      </c>
      <c r="F9" s="69" t="s">
        <v>635</v>
      </c>
      <c r="G9" s="69" t="s">
        <v>52</v>
      </c>
      <c r="H9" s="216" t="s">
        <v>636</v>
      </c>
      <c r="I9" s="69" t="s">
        <v>637</v>
      </c>
      <c r="J9" s="69" t="s">
        <v>638</v>
      </c>
      <c r="K9" s="65"/>
      <c r="L9" s="65"/>
    </row>
    <row r="10" spans="1:12">
      <c r="A10" s="2" t="s">
        <v>270</v>
      </c>
      <c r="B10" s="2" t="s">
        <v>2083</v>
      </c>
      <c r="C10" s="54" t="s">
        <v>2084</v>
      </c>
      <c r="D10" s="17" t="s">
        <v>2085</v>
      </c>
      <c r="G10">
        <f>SUMIF(Prostori!A:A,Pohistvo!A10,Prostori!C:C)</f>
        <v>6</v>
      </c>
      <c r="H10" s="215"/>
      <c r="I10" s="13">
        <f t="shared" ref="I10:I26" si="0">G10*H10</f>
        <v>0</v>
      </c>
      <c r="J10" t="s">
        <v>1184</v>
      </c>
      <c r="L10" t="s">
        <v>2086</v>
      </c>
    </row>
    <row r="11" spans="1:12">
      <c r="A11" s="2" t="s">
        <v>271</v>
      </c>
      <c r="B11" s="2" t="s">
        <v>2087</v>
      </c>
      <c r="C11" s="56" t="s">
        <v>2088</v>
      </c>
      <c r="D11" s="17" t="s">
        <v>2089</v>
      </c>
      <c r="F11" t="s">
        <v>2090</v>
      </c>
      <c r="G11">
        <f>SUMIF(Prostori!A:A,Pohistvo!A11,Prostori!C:C)</f>
        <v>1</v>
      </c>
      <c r="H11" s="215"/>
      <c r="I11" s="13">
        <f t="shared" ref="I11" si="1">G11*H11</f>
        <v>0</v>
      </c>
      <c r="J11" t="s">
        <v>1184</v>
      </c>
    </row>
    <row r="12" spans="1:12" s="15" customFormat="1">
      <c r="A12" s="14" t="s">
        <v>313</v>
      </c>
      <c r="B12" s="14" t="s">
        <v>2091</v>
      </c>
      <c r="C12" s="57" t="s">
        <v>2092</v>
      </c>
      <c r="D12" s="14" t="s">
        <v>2093</v>
      </c>
      <c r="G12" s="15">
        <f>SUMIF(Prostori!A:A,Pohistvo!A12,Prostori!C:C)</f>
        <v>84</v>
      </c>
      <c r="H12" s="223"/>
      <c r="I12" s="16">
        <f t="shared" si="0"/>
        <v>0</v>
      </c>
      <c r="J12" s="15" t="s">
        <v>1184</v>
      </c>
      <c r="L12" s="15" t="s">
        <v>2094</v>
      </c>
    </row>
    <row r="13" spans="1:12" s="15" customFormat="1">
      <c r="A13" s="14" t="s">
        <v>314</v>
      </c>
      <c r="B13" s="14" t="s">
        <v>2095</v>
      </c>
      <c r="C13" s="57" t="s">
        <v>2096</v>
      </c>
      <c r="D13" s="14" t="s">
        <v>2097</v>
      </c>
      <c r="G13" s="15">
        <f>SUMIF(Prostori!A:A,Pohistvo!A13,Prostori!C:C)</f>
        <v>8</v>
      </c>
      <c r="H13" s="223"/>
      <c r="I13" s="16">
        <f t="shared" si="0"/>
        <v>0</v>
      </c>
      <c r="J13" s="15" t="s">
        <v>1184</v>
      </c>
      <c r="L13" s="15" t="s">
        <v>2098</v>
      </c>
    </row>
    <row r="14" spans="1:12" s="15" customFormat="1">
      <c r="A14" s="14" t="s">
        <v>315</v>
      </c>
      <c r="B14" s="14" t="s">
        <v>2095</v>
      </c>
      <c r="C14" s="58" t="s">
        <v>2096</v>
      </c>
      <c r="D14" s="14" t="s">
        <v>2099</v>
      </c>
      <c r="G14" s="15">
        <f>SUMIF(Prostori!A:A,Pohistvo!A14,Prostori!C:C)</f>
        <v>4</v>
      </c>
      <c r="H14" s="223"/>
      <c r="I14" s="16">
        <f t="shared" si="0"/>
        <v>0</v>
      </c>
      <c r="J14" s="15" t="s">
        <v>1184</v>
      </c>
      <c r="L14" s="15" t="s">
        <v>2100</v>
      </c>
    </row>
    <row r="15" spans="1:12" s="15" customFormat="1">
      <c r="A15" s="14" t="s">
        <v>316</v>
      </c>
      <c r="B15" s="14" t="s">
        <v>2101</v>
      </c>
      <c r="C15" s="58" t="s">
        <v>2102</v>
      </c>
      <c r="D15" s="14" t="s">
        <v>2103</v>
      </c>
      <c r="G15" s="15">
        <f>SUMIF(Prostori!A:A,Pohistvo!A15,Prostori!C:C)</f>
        <v>7</v>
      </c>
      <c r="H15" s="223"/>
      <c r="I15" s="16">
        <f t="shared" si="0"/>
        <v>0</v>
      </c>
      <c r="J15" s="15" t="s">
        <v>1184</v>
      </c>
      <c r="L15" s="15" t="s">
        <v>2104</v>
      </c>
    </row>
    <row r="16" spans="1:12" s="15" customFormat="1">
      <c r="A16" s="14" t="s">
        <v>317</v>
      </c>
      <c r="B16" s="14" t="s">
        <v>2105</v>
      </c>
      <c r="C16" s="58" t="s">
        <v>2106</v>
      </c>
      <c r="D16" s="14" t="s">
        <v>2107</v>
      </c>
      <c r="G16" s="15">
        <f>SUMIF(Prostori!A:A,Pohistvo!A16,Prostori!C:C)</f>
        <v>3</v>
      </c>
      <c r="H16" s="223"/>
      <c r="I16" s="16">
        <f t="shared" si="0"/>
        <v>0</v>
      </c>
      <c r="J16" s="15" t="s">
        <v>1184</v>
      </c>
      <c r="L16" s="15" t="s">
        <v>2108</v>
      </c>
    </row>
    <row r="17" spans="1:12" s="15" customFormat="1">
      <c r="A17" s="14" t="s">
        <v>318</v>
      </c>
      <c r="B17" s="14" t="s">
        <v>2109</v>
      </c>
      <c r="C17" s="58" t="s">
        <v>2110</v>
      </c>
      <c r="D17" s="14" t="s">
        <v>2111</v>
      </c>
      <c r="G17" s="15">
        <f>SUMIF(Prostori!A:A,Pohistvo!A17,Prostori!C:C)</f>
        <v>3</v>
      </c>
      <c r="H17" s="223"/>
      <c r="I17" s="16">
        <f t="shared" si="0"/>
        <v>0</v>
      </c>
      <c r="J17" s="15" t="s">
        <v>1184</v>
      </c>
    </row>
    <row r="18" spans="1:12" s="15" customFormat="1">
      <c r="A18" s="14" t="s">
        <v>319</v>
      </c>
      <c r="B18" s="14" t="s">
        <v>2112</v>
      </c>
      <c r="C18" s="58" t="s">
        <v>2113</v>
      </c>
      <c r="D18" s="14"/>
      <c r="G18" s="15">
        <f>SUMIF(Prostori!A:A,Pohistvo!A18,Prostori!C:C)</f>
        <v>1</v>
      </c>
      <c r="H18" s="223"/>
      <c r="I18" s="16">
        <f t="shared" si="0"/>
        <v>0</v>
      </c>
      <c r="J18" s="15" t="s">
        <v>1184</v>
      </c>
    </row>
    <row r="19" spans="1:12" s="15" customFormat="1">
      <c r="A19" s="14" t="s">
        <v>320</v>
      </c>
      <c r="B19" s="14" t="s">
        <v>2114</v>
      </c>
      <c r="C19" s="58" t="s">
        <v>2115</v>
      </c>
      <c r="D19" s="14" t="s">
        <v>2111</v>
      </c>
      <c r="G19" s="15">
        <f>SUMIF(Prostori!A:A,Pohistvo!A19,Prostori!C:C)</f>
        <v>3</v>
      </c>
      <c r="H19" s="223"/>
      <c r="I19" s="16">
        <f t="shared" si="0"/>
        <v>0</v>
      </c>
      <c r="J19" s="15" t="s">
        <v>1184</v>
      </c>
    </row>
    <row r="20" spans="1:12" s="15" customFormat="1">
      <c r="A20" s="14" t="s">
        <v>321</v>
      </c>
      <c r="B20" s="14" t="s">
        <v>2116</v>
      </c>
      <c r="C20" s="58" t="s">
        <v>1110</v>
      </c>
      <c r="D20" s="14" t="s">
        <v>2117</v>
      </c>
      <c r="G20" s="15">
        <f>SUMIF(Prostori!A:A,Pohistvo!A20,Prostori!C:C)</f>
        <v>1</v>
      </c>
      <c r="H20" s="223"/>
      <c r="I20" s="16">
        <f t="shared" si="0"/>
        <v>0</v>
      </c>
      <c r="J20" s="15" t="s">
        <v>1184</v>
      </c>
      <c r="L20" s="15" t="s">
        <v>2118</v>
      </c>
    </row>
    <row r="21" spans="1:12" s="40" customFormat="1">
      <c r="A21" s="39" t="s">
        <v>322</v>
      </c>
      <c r="B21" s="39" t="s">
        <v>2119</v>
      </c>
      <c r="C21" s="59" t="s">
        <v>1110</v>
      </c>
      <c r="D21" s="39" t="s">
        <v>2120</v>
      </c>
      <c r="G21" s="40">
        <f>SUMIF(Prostori!A:A,Pohistvo!A21,Prostori!C:C)</f>
        <v>1</v>
      </c>
      <c r="H21" s="225"/>
      <c r="I21" s="41">
        <f t="shared" si="0"/>
        <v>0</v>
      </c>
      <c r="J21" s="40" t="s">
        <v>1184</v>
      </c>
    </row>
    <row r="22" spans="1:12" s="15" customFormat="1">
      <c r="A22" s="14" t="s">
        <v>337</v>
      </c>
      <c r="B22" s="14" t="s">
        <v>2537</v>
      </c>
      <c r="C22" s="58" t="s">
        <v>2538</v>
      </c>
      <c r="D22" s="14"/>
      <c r="G22" s="15">
        <f>SUMIF(Prostori!A:A,Pohistvo!A22,Prostori!C:C)</f>
        <v>1</v>
      </c>
      <c r="H22" s="223"/>
      <c r="I22" s="16">
        <f t="shared" si="0"/>
        <v>0</v>
      </c>
      <c r="J22" s="15" t="s">
        <v>1184</v>
      </c>
      <c r="L22" s="15" t="s">
        <v>2121</v>
      </c>
    </row>
    <row r="23" spans="1:12" s="15" customFormat="1">
      <c r="A23" s="14" t="s">
        <v>338</v>
      </c>
      <c r="B23" s="14" t="s">
        <v>2122</v>
      </c>
      <c r="C23" s="58" t="s">
        <v>2123</v>
      </c>
      <c r="D23" s="14"/>
      <c r="G23" s="15">
        <f>SUMIF(Prostori!A:A,Pohistvo!A23,Prostori!C:C)</f>
        <v>1</v>
      </c>
      <c r="H23" s="223"/>
      <c r="I23" s="16">
        <f t="shared" si="0"/>
        <v>0</v>
      </c>
      <c r="J23" s="15" t="s">
        <v>1184</v>
      </c>
      <c r="L23" s="15" t="s">
        <v>2124</v>
      </c>
    </row>
    <row r="24" spans="1:12" s="15" customFormat="1">
      <c r="A24" s="14" t="s">
        <v>339</v>
      </c>
      <c r="B24" s="14" t="s">
        <v>2125</v>
      </c>
      <c r="C24" s="58" t="s">
        <v>2126</v>
      </c>
      <c r="D24" s="14"/>
      <c r="G24" s="15">
        <f>SUMIF(Prostori!A:A,Pohistvo!A24,Prostori!C:C)</f>
        <v>2</v>
      </c>
      <c r="H24" s="223"/>
      <c r="I24" s="16">
        <f t="shared" si="0"/>
        <v>0</v>
      </c>
      <c r="J24" s="15" t="s">
        <v>1184</v>
      </c>
      <c r="L24" s="15" t="s">
        <v>2124</v>
      </c>
    </row>
    <row r="25" spans="1:12" s="15" customFormat="1">
      <c r="A25" s="14" t="s">
        <v>340</v>
      </c>
      <c r="B25" s="14" t="s">
        <v>2127</v>
      </c>
      <c r="C25" s="58" t="s">
        <v>2128</v>
      </c>
      <c r="D25" s="14"/>
      <c r="G25" s="15">
        <f>SUMIF(Prostori!A:A,Pohistvo!A25,Prostori!C:C)</f>
        <v>4</v>
      </c>
      <c r="H25" s="223"/>
      <c r="I25" s="16">
        <f t="shared" si="0"/>
        <v>0</v>
      </c>
      <c r="J25" s="15" t="s">
        <v>1184</v>
      </c>
      <c r="L25" s="15" t="s">
        <v>2124</v>
      </c>
    </row>
    <row r="26" spans="1:12" s="15" customFormat="1">
      <c r="A26" s="14" t="s">
        <v>341</v>
      </c>
      <c r="B26" s="14" t="s">
        <v>2129</v>
      </c>
      <c r="C26" s="58" t="s">
        <v>2130</v>
      </c>
      <c r="D26" s="14"/>
      <c r="G26" s="15">
        <f>SUMIF(Prostori!A:A,Pohistvo!A26,Prostori!C:C)</f>
        <v>4</v>
      </c>
      <c r="H26" s="223"/>
      <c r="I26" s="16">
        <f t="shared" si="0"/>
        <v>0</v>
      </c>
      <c r="J26" s="15" t="s">
        <v>1184</v>
      </c>
      <c r="L26" s="15" t="s">
        <v>2124</v>
      </c>
    </row>
    <row r="27" spans="1:12" s="15" customFormat="1">
      <c r="A27" s="14" t="s">
        <v>342</v>
      </c>
      <c r="B27" s="14" t="s">
        <v>2131</v>
      </c>
      <c r="C27" s="58" t="s">
        <v>2132</v>
      </c>
      <c r="D27" s="14"/>
      <c r="G27" s="15">
        <f>SUMIF(Prostori!A:A,Pohistvo!A27,Prostori!C:C)</f>
        <v>1</v>
      </c>
      <c r="H27" s="223"/>
      <c r="I27" s="16">
        <f t="shared" ref="I27:I49" si="2">G27*H27</f>
        <v>0</v>
      </c>
      <c r="J27" s="15" t="s">
        <v>1184</v>
      </c>
    </row>
    <row r="28" spans="1:12" s="15" customFormat="1">
      <c r="A28" s="14" t="s">
        <v>343</v>
      </c>
      <c r="B28" s="14" t="s">
        <v>2133</v>
      </c>
      <c r="C28" s="60" t="s">
        <v>2134</v>
      </c>
      <c r="D28" s="14"/>
      <c r="G28" s="15">
        <f>SUMIF(Prostori!A:A,Pohistvo!A28,Prostori!C:C)</f>
        <v>1</v>
      </c>
      <c r="H28" s="223"/>
      <c r="I28" s="16">
        <f t="shared" si="2"/>
        <v>0</v>
      </c>
      <c r="J28" s="15" t="s">
        <v>1184</v>
      </c>
    </row>
    <row r="29" spans="1:12" s="40" customFormat="1">
      <c r="A29" s="39" t="s">
        <v>344</v>
      </c>
      <c r="B29" s="39" t="s">
        <v>2135</v>
      </c>
      <c r="C29" s="61" t="s">
        <v>2136</v>
      </c>
      <c r="D29" s="59" t="s">
        <v>2137</v>
      </c>
      <c r="G29" s="40">
        <f>SUMIF(Prostori!A:A,Pohistvo!A29,Prostori!C:C)</f>
        <v>1</v>
      </c>
      <c r="H29" s="225"/>
      <c r="I29" s="41">
        <f t="shared" ref="I29" si="3">G29*H29</f>
        <v>0</v>
      </c>
      <c r="J29" s="40" t="s">
        <v>1184</v>
      </c>
    </row>
    <row r="30" spans="1:12" s="15" customFormat="1">
      <c r="A30" s="14" t="s">
        <v>323</v>
      </c>
      <c r="B30" s="14" t="s">
        <v>2138</v>
      </c>
      <c r="C30" s="42" t="s">
        <v>2139</v>
      </c>
      <c r="D30" s="14" t="s">
        <v>2140</v>
      </c>
      <c r="E30" s="14"/>
      <c r="F30" s="14"/>
      <c r="G30" s="14">
        <f>SUMIF(Prostori!A:A,Pohistvo!A30,Prostori!C:C)</f>
        <v>3</v>
      </c>
      <c r="H30" s="223"/>
      <c r="I30" s="16">
        <f t="shared" ref="I30" si="4">G30*H30</f>
        <v>0</v>
      </c>
      <c r="J30" s="16" t="s">
        <v>1184</v>
      </c>
    </row>
    <row r="31" spans="1:12" s="15" customFormat="1">
      <c r="A31" s="14" t="s">
        <v>324</v>
      </c>
      <c r="B31" s="14" t="s">
        <v>2087</v>
      </c>
      <c r="C31" s="14" t="s">
        <v>2088</v>
      </c>
      <c r="D31" s="14" t="s">
        <v>2089</v>
      </c>
      <c r="E31" s="14"/>
      <c r="F31" s="14" t="s">
        <v>2090</v>
      </c>
      <c r="G31" s="14">
        <f>SUMIF(Prostori!A:A,Pohistvo!A31,Prostori!C:C)</f>
        <v>1</v>
      </c>
      <c r="H31" s="223"/>
      <c r="I31" s="16">
        <f t="shared" si="2"/>
        <v>0</v>
      </c>
      <c r="J31" s="16" t="s">
        <v>1184</v>
      </c>
      <c r="K31" s="16"/>
      <c r="L31" s="16"/>
    </row>
    <row r="32" spans="1:12" s="15" customFormat="1">
      <c r="A32" s="14" t="s">
        <v>325</v>
      </c>
      <c r="B32" s="14" t="s">
        <v>2141</v>
      </c>
      <c r="C32" s="42" t="s">
        <v>2142</v>
      </c>
      <c r="D32" s="14" t="s">
        <v>2143</v>
      </c>
      <c r="E32" s="14"/>
      <c r="F32" s="14"/>
      <c r="G32" s="14">
        <f>SUMIF(Prostori!A:A,Pohistvo!A32,Prostori!C:C)</f>
        <v>3</v>
      </c>
      <c r="H32" s="223"/>
      <c r="I32" s="16">
        <f t="shared" ref="I32:I33" si="5">G32*H32</f>
        <v>0</v>
      </c>
      <c r="J32" s="16" t="s">
        <v>1184</v>
      </c>
      <c r="K32" s="16"/>
      <c r="L32" s="16"/>
    </row>
    <row r="33" spans="1:12" s="15" customFormat="1">
      <c r="A33" s="14" t="s">
        <v>326</v>
      </c>
      <c r="B33" s="14" t="s">
        <v>2144</v>
      </c>
      <c r="C33" s="42" t="s">
        <v>2145</v>
      </c>
      <c r="D33" s="14" t="s">
        <v>2146</v>
      </c>
      <c r="E33" s="14"/>
      <c r="F33" s="14"/>
      <c r="G33" s="14">
        <f>SUMIF(Prostori!A:A,Pohistvo!A33,Prostori!C:C)</f>
        <v>2</v>
      </c>
      <c r="H33" s="223"/>
      <c r="I33" s="16">
        <f t="shared" si="5"/>
        <v>0</v>
      </c>
      <c r="J33" s="16" t="s">
        <v>1184</v>
      </c>
      <c r="K33" s="16"/>
      <c r="L33" s="16"/>
    </row>
    <row r="34" spans="1:12" s="15" customFormat="1">
      <c r="A34" s="14" t="s">
        <v>327</v>
      </c>
      <c r="B34" s="14" t="s">
        <v>2147</v>
      </c>
      <c r="C34" s="42" t="s">
        <v>2148</v>
      </c>
      <c r="D34" s="14" t="s">
        <v>2149</v>
      </c>
      <c r="E34" s="14"/>
      <c r="F34" s="14"/>
      <c r="G34" s="14">
        <f>SUMIF(Prostori!A:A,Pohistvo!A34,Prostori!C:C)</f>
        <v>3</v>
      </c>
      <c r="H34" s="223"/>
      <c r="I34" s="16">
        <f t="shared" ref="I34" si="6">G34*H34</f>
        <v>0</v>
      </c>
      <c r="J34" s="16" t="s">
        <v>1184</v>
      </c>
      <c r="K34" s="16"/>
      <c r="L34" s="16"/>
    </row>
    <row r="35" spans="1:12" s="15" customFormat="1">
      <c r="A35" s="14" t="s">
        <v>328</v>
      </c>
      <c r="B35" s="14" t="s">
        <v>2150</v>
      </c>
      <c r="C35" s="42" t="s">
        <v>2151</v>
      </c>
      <c r="D35" s="14" t="s">
        <v>2152</v>
      </c>
      <c r="E35" s="14"/>
      <c r="F35" s="14"/>
      <c r="G35" s="14">
        <f>SUMIF(Prostori!A:A,Pohistvo!A35,Prostori!C:C)</f>
        <v>2</v>
      </c>
      <c r="H35" s="223"/>
      <c r="I35" s="16">
        <f t="shared" ref="I35" si="7">G35*H35</f>
        <v>0</v>
      </c>
      <c r="J35" s="16" t="s">
        <v>1184</v>
      </c>
      <c r="K35" s="16"/>
      <c r="L35" s="16"/>
    </row>
    <row r="36" spans="1:12">
      <c r="A36" s="2" t="s">
        <v>364</v>
      </c>
      <c r="B36" s="2" t="s">
        <v>2153</v>
      </c>
      <c r="C36" s="55" t="s">
        <v>2154</v>
      </c>
      <c r="D36" s="17" t="s">
        <v>2155</v>
      </c>
      <c r="G36">
        <f>SUMIF(Prostori!A:A,Pohistvo!A36,Prostori!C:C)</f>
        <v>1</v>
      </c>
      <c r="H36" s="215"/>
      <c r="I36" s="13">
        <f t="shared" ref="I36:I37" si="8">G36*H36</f>
        <v>0</v>
      </c>
      <c r="J36" t="s">
        <v>1184</v>
      </c>
    </row>
    <row r="37" spans="1:12">
      <c r="A37" s="2" t="s">
        <v>365</v>
      </c>
      <c r="B37" s="2" t="s">
        <v>2156</v>
      </c>
      <c r="C37" s="55" t="s">
        <v>2157</v>
      </c>
      <c r="D37" s="17" t="s">
        <v>2158</v>
      </c>
      <c r="G37">
        <f>SUMIF(Prostori!A:A,Pohistvo!A37,Prostori!C:C)</f>
        <v>3</v>
      </c>
      <c r="H37" s="215"/>
      <c r="I37" s="13">
        <f t="shared" si="8"/>
        <v>0</v>
      </c>
      <c r="J37" t="s">
        <v>1184</v>
      </c>
    </row>
    <row r="38" spans="1:12">
      <c r="A38" s="2" t="s">
        <v>366</v>
      </c>
      <c r="B38" s="2" t="s">
        <v>2087</v>
      </c>
      <c r="C38" s="17" t="s">
        <v>2088</v>
      </c>
      <c r="D38" s="17" t="s">
        <v>2159</v>
      </c>
      <c r="G38">
        <f>SUMIF(Prostori!A:A,Pohistvo!A38,Prostori!C:C)</f>
        <v>1</v>
      </c>
      <c r="H38" s="215"/>
      <c r="I38" s="13">
        <f t="shared" ref="I38" si="9">G38*H38</f>
        <v>0</v>
      </c>
      <c r="J38" t="s">
        <v>1184</v>
      </c>
    </row>
    <row r="39" spans="1:12">
      <c r="A39" s="2" t="s">
        <v>380</v>
      </c>
      <c r="B39" s="2" t="s">
        <v>2160</v>
      </c>
      <c r="C39" s="55" t="s">
        <v>2157</v>
      </c>
      <c r="D39" s="17" t="s">
        <v>2160</v>
      </c>
      <c r="G39">
        <f>SUMIF(Prostori!A:A,Pohistvo!A39,Prostori!C:C)</f>
        <v>5</v>
      </c>
      <c r="H39" s="215"/>
      <c r="I39" s="13">
        <f t="shared" ref="I39" si="10">G39*H39</f>
        <v>0</v>
      </c>
      <c r="J39" t="s">
        <v>1184</v>
      </c>
    </row>
    <row r="40" spans="1:12" s="15" customFormat="1">
      <c r="A40" s="14" t="s">
        <v>464</v>
      </c>
      <c r="B40" s="14" t="s">
        <v>2161</v>
      </c>
      <c r="C40" s="62" t="s">
        <v>2162</v>
      </c>
      <c r="D40" s="14" t="s">
        <v>2163</v>
      </c>
      <c r="G40" s="15">
        <f>SUMIF(Prostori!A:A,Pohistvo!A40,Prostori!C:C)</f>
        <v>1</v>
      </c>
      <c r="H40" s="223"/>
      <c r="I40" s="16">
        <f t="shared" ref="I40" si="11">G40*H40</f>
        <v>0</v>
      </c>
      <c r="J40" s="15" t="s">
        <v>1184</v>
      </c>
    </row>
    <row r="41" spans="1:12">
      <c r="A41" s="2" t="s">
        <v>540</v>
      </c>
      <c r="B41" s="2" t="s">
        <v>2164</v>
      </c>
      <c r="C41" s="56" t="s">
        <v>2165</v>
      </c>
      <c r="D41" s="2" t="s">
        <v>2164</v>
      </c>
      <c r="G41">
        <f>SUMIF(Prostori!A:A,Pohistvo!A41,Prostori!C:C)</f>
        <v>2</v>
      </c>
      <c r="H41" s="215"/>
      <c r="I41" s="13">
        <f t="shared" ref="I41" si="12">G41*H41</f>
        <v>0</v>
      </c>
      <c r="J41" t="s">
        <v>1184</v>
      </c>
      <c r="L41" s="63" t="s">
        <v>2166</v>
      </c>
    </row>
    <row r="42" spans="1:12" s="15" customFormat="1">
      <c r="A42" s="14" t="s">
        <v>564</v>
      </c>
      <c r="B42" s="14" t="s">
        <v>2167</v>
      </c>
      <c r="C42" s="55" t="s">
        <v>2168</v>
      </c>
      <c r="D42" s="14" t="s">
        <v>2169</v>
      </c>
      <c r="G42" s="15">
        <f>SUMIF(Prostori!A:A,Pohistvo!A42,Prostori!C:C)</f>
        <v>1</v>
      </c>
      <c r="H42" s="223"/>
      <c r="I42" s="16">
        <f t="shared" ref="I42" si="13">G42*H42</f>
        <v>0</v>
      </c>
      <c r="J42" s="15" t="s">
        <v>1184</v>
      </c>
    </row>
    <row r="43" spans="1:12">
      <c r="A43" s="2" t="s">
        <v>600</v>
      </c>
      <c r="B43" s="2" t="s">
        <v>2170</v>
      </c>
      <c r="C43" s="56" t="s">
        <v>2171</v>
      </c>
      <c r="D43" s="2"/>
      <c r="G43">
        <f>SUMIF(Prostori!A:A,Pohistvo!A43,Prostori!C:C)</f>
        <v>2</v>
      </c>
      <c r="H43" s="215"/>
      <c r="I43" s="13">
        <f t="shared" si="2"/>
        <v>0</v>
      </c>
      <c r="J43" t="s">
        <v>1184</v>
      </c>
      <c r="L43" t="s">
        <v>2172</v>
      </c>
    </row>
    <row r="44" spans="1:12">
      <c r="A44" s="2" t="s">
        <v>601</v>
      </c>
      <c r="B44" s="2" t="s">
        <v>2173</v>
      </c>
      <c r="C44" s="56" t="s">
        <v>2174</v>
      </c>
      <c r="D44" s="2"/>
      <c r="G44">
        <f>SUMIF(Prostori!A:A,Pohistvo!A44,Prostori!C:C)</f>
        <v>1</v>
      </c>
      <c r="H44" s="215"/>
      <c r="I44" s="13">
        <f t="shared" si="2"/>
        <v>0</v>
      </c>
      <c r="J44" t="s">
        <v>1184</v>
      </c>
      <c r="L44" t="s">
        <v>2175</v>
      </c>
    </row>
    <row r="45" spans="1:12">
      <c r="A45" s="2" t="s">
        <v>602</v>
      </c>
      <c r="B45" s="2" t="s">
        <v>2176</v>
      </c>
      <c r="C45" s="56" t="s">
        <v>2177</v>
      </c>
      <c r="D45" s="2"/>
      <c r="G45">
        <f>SUMIF(Prostori!A:A,Pohistvo!A45,Prostori!C:C)</f>
        <v>3</v>
      </c>
      <c r="H45" s="215"/>
      <c r="I45" s="13">
        <f t="shared" si="2"/>
        <v>0</v>
      </c>
      <c r="J45" t="s">
        <v>1184</v>
      </c>
      <c r="L45" t="s">
        <v>2178</v>
      </c>
    </row>
    <row r="46" spans="1:12">
      <c r="A46" s="2" t="s">
        <v>603</v>
      </c>
      <c r="B46" s="2" t="s">
        <v>2179</v>
      </c>
      <c r="C46" s="56" t="s">
        <v>2180</v>
      </c>
      <c r="D46" s="2"/>
      <c r="G46">
        <f>SUMIF(Prostori!A:A,Pohistvo!A46,Prostori!C:C)</f>
        <v>1</v>
      </c>
      <c r="H46" s="215"/>
      <c r="I46" s="13">
        <f t="shared" si="2"/>
        <v>0</v>
      </c>
      <c r="J46" t="s">
        <v>1184</v>
      </c>
      <c r="L46" t="s">
        <v>2181</v>
      </c>
    </row>
    <row r="47" spans="1:12">
      <c r="A47" s="2" t="s">
        <v>604</v>
      </c>
      <c r="B47" s="2" t="s">
        <v>2182</v>
      </c>
      <c r="C47" s="56" t="s">
        <v>2183</v>
      </c>
      <c r="D47" s="2" t="s">
        <v>2539</v>
      </c>
      <c r="G47">
        <f>SUMIF(Prostori!A:A,Pohistvo!A47,Prostori!C:C)</f>
        <v>3</v>
      </c>
      <c r="H47" s="215"/>
      <c r="I47" s="13">
        <f t="shared" si="2"/>
        <v>0</v>
      </c>
      <c r="J47" t="s">
        <v>1184</v>
      </c>
      <c r="L47" t="s">
        <v>2184</v>
      </c>
    </row>
    <row r="48" spans="1:12">
      <c r="A48" s="2" t="s">
        <v>605</v>
      </c>
      <c r="B48" s="2" t="s">
        <v>2185</v>
      </c>
      <c r="C48" s="55" t="s">
        <v>2186</v>
      </c>
      <c r="D48" s="17" t="s">
        <v>2187</v>
      </c>
      <c r="G48">
        <f>SUMIF(Prostori!A:A,Pohistvo!A48,Prostori!C:C)</f>
        <v>1</v>
      </c>
      <c r="H48" s="215"/>
      <c r="I48" s="13">
        <f t="shared" ref="I48" si="14">G48*H48</f>
        <v>0</v>
      </c>
      <c r="J48" t="s">
        <v>1184</v>
      </c>
    </row>
    <row r="49" spans="1:12" s="15" customFormat="1">
      <c r="A49" s="14" t="s">
        <v>620</v>
      </c>
      <c r="B49" s="14" t="s">
        <v>2188</v>
      </c>
      <c r="C49" s="43" t="s">
        <v>2189</v>
      </c>
      <c r="D49" s="14" t="s">
        <v>2190</v>
      </c>
      <c r="G49" s="15">
        <f>SUMIF(Prostori!A:A,Pohistvo!A49,Prostori!C:C)</f>
        <v>1</v>
      </c>
      <c r="H49" s="223"/>
      <c r="I49" s="16">
        <f t="shared" si="2"/>
        <v>0</v>
      </c>
      <c r="J49" s="16" t="s">
        <v>1184</v>
      </c>
    </row>
    <row r="50" spans="1:12" s="15" customFormat="1">
      <c r="A50" s="14" t="s">
        <v>621</v>
      </c>
      <c r="B50" s="14" t="s">
        <v>2087</v>
      </c>
      <c r="C50" s="14" t="s">
        <v>2088</v>
      </c>
      <c r="D50" s="14" t="s">
        <v>2089</v>
      </c>
      <c r="E50" s="14"/>
      <c r="F50" s="14" t="s">
        <v>2090</v>
      </c>
      <c r="G50" s="15">
        <f>SUMIF(Prostori!A:A,Pohistvo!A50,Prostori!C:C)</f>
        <v>1</v>
      </c>
      <c r="H50" s="223"/>
      <c r="I50" s="16">
        <f t="shared" ref="I50" si="15">G50*H50</f>
        <v>0</v>
      </c>
      <c r="J50" s="16" t="s">
        <v>1184</v>
      </c>
    </row>
    <row r="51" spans="1:12">
      <c r="A51" s="2" t="s">
        <v>272</v>
      </c>
      <c r="B51" s="2" t="s">
        <v>2191</v>
      </c>
      <c r="C51" s="2" t="s">
        <v>1135</v>
      </c>
      <c r="D51" s="2" t="s">
        <v>2540</v>
      </c>
      <c r="E51" s="2"/>
      <c r="F51" s="2"/>
      <c r="G51">
        <f>SUMIF(Prostori!A:A,Pohistvo!A51,Prostori!C:C)</f>
        <v>13</v>
      </c>
      <c r="H51" s="215"/>
      <c r="I51" s="13">
        <f t="shared" ref="I51" si="16">G51*H51</f>
        <v>0</v>
      </c>
      <c r="J51" s="16" t="s">
        <v>1184</v>
      </c>
      <c r="L51" s="44" t="s">
        <v>2192</v>
      </c>
    </row>
    <row r="52" spans="1:12">
      <c r="A52" s="2" t="s">
        <v>565</v>
      </c>
      <c r="B52" s="2" t="s">
        <v>2191</v>
      </c>
      <c r="C52" s="2" t="s">
        <v>1135</v>
      </c>
      <c r="D52" s="2" t="s">
        <v>2541</v>
      </c>
      <c r="E52" s="2"/>
      <c r="F52" s="2"/>
      <c r="G52">
        <f>SUMIF(Prostori!A:A,Pohistvo!A52,Prostori!C:C)</f>
        <v>4</v>
      </c>
      <c r="H52" s="215"/>
      <c r="I52" s="13">
        <f t="shared" ref="I52:I53" si="17">G52*H52</f>
        <v>0</v>
      </c>
      <c r="J52" s="16" t="s">
        <v>1184</v>
      </c>
      <c r="L52" s="63" t="s">
        <v>2193</v>
      </c>
    </row>
    <row r="53" spans="1:12">
      <c r="A53" s="2" t="s">
        <v>273</v>
      </c>
      <c r="B53" s="2" t="s">
        <v>2194</v>
      </c>
      <c r="C53" s="2" t="s">
        <v>2195</v>
      </c>
      <c r="D53" s="2" t="s">
        <v>2542</v>
      </c>
      <c r="E53" s="2"/>
      <c r="F53" s="2"/>
      <c r="G53">
        <f>SUMIF(Prostori!A:A,Pohistvo!A53,Prostori!C:C)</f>
        <v>17</v>
      </c>
      <c r="H53" s="215"/>
      <c r="I53" s="13">
        <f t="shared" si="17"/>
        <v>0</v>
      </c>
      <c r="J53" s="16" t="s">
        <v>1184</v>
      </c>
      <c r="L53" s="63" t="s">
        <v>2196</v>
      </c>
    </row>
    <row r="54" spans="1:12">
      <c r="A54" s="2"/>
      <c r="B54" s="2"/>
      <c r="C54" s="3"/>
      <c r="D54" s="2"/>
      <c r="H54" s="215"/>
      <c r="I54" s="13"/>
    </row>
    <row r="55" spans="1:12">
      <c r="A55" s="2"/>
      <c r="B55" s="2"/>
      <c r="C55" s="3"/>
      <c r="D55" s="2"/>
      <c r="H55" s="215"/>
      <c r="I55" s="13"/>
    </row>
    <row r="56" spans="1:12">
      <c r="A56" s="2"/>
      <c r="B56" s="2"/>
      <c r="C56" s="3"/>
      <c r="D56" s="2"/>
      <c r="H56" s="215"/>
      <c r="I56" s="13"/>
    </row>
    <row r="57" spans="1:12">
      <c r="A57" s="2"/>
      <c r="B57" s="2"/>
      <c r="C57" s="3"/>
      <c r="D57" s="2"/>
      <c r="H57" s="215"/>
      <c r="I57" s="13"/>
    </row>
    <row r="58" spans="1:12">
      <c r="A58" s="2"/>
      <c r="B58" s="2"/>
      <c r="C58" s="3"/>
      <c r="D58" s="2"/>
      <c r="H58" s="215"/>
      <c r="I58" s="13"/>
    </row>
    <row r="59" spans="1:12">
      <c r="A59" s="2"/>
      <c r="B59" s="2"/>
      <c r="C59" s="3"/>
      <c r="D59" s="2"/>
      <c r="H59" s="215"/>
      <c r="I59" s="13"/>
    </row>
    <row r="60" spans="1:12">
      <c r="A60" s="2"/>
      <c r="B60" s="2"/>
      <c r="C60" s="3"/>
      <c r="D60" s="2"/>
      <c r="H60" s="215"/>
      <c r="I60" s="13"/>
    </row>
    <row r="61" spans="1:12">
      <c r="A61" s="2"/>
      <c r="B61" s="2"/>
      <c r="C61" s="3"/>
      <c r="D61" s="2"/>
      <c r="H61" s="215"/>
      <c r="I61" s="13"/>
    </row>
    <row r="62" spans="1:12">
      <c r="A62" s="2"/>
      <c r="B62" s="2"/>
      <c r="C62" s="3"/>
      <c r="D62" s="2"/>
      <c r="H62" s="215"/>
      <c r="I62" s="13"/>
    </row>
    <row r="63" spans="1:12">
      <c r="A63" s="2"/>
      <c r="B63" s="2"/>
      <c r="C63" s="3"/>
      <c r="D63" s="2"/>
      <c r="H63" s="215"/>
      <c r="I63" s="13"/>
    </row>
    <row r="64" spans="1:12">
      <c r="A64" s="2"/>
      <c r="B64" s="2"/>
      <c r="C64" s="3"/>
      <c r="D64" s="2"/>
      <c r="H64" s="215"/>
      <c r="I64" s="13"/>
    </row>
    <row r="65" spans="1:9">
      <c r="A65" s="2"/>
      <c r="B65" s="2"/>
      <c r="C65" s="3"/>
      <c r="D65" s="2"/>
      <c r="H65" s="215"/>
      <c r="I65" s="13"/>
    </row>
    <row r="66" spans="1:9">
      <c r="A66" s="2"/>
      <c r="B66" s="2"/>
      <c r="C66" s="3"/>
      <c r="D66" s="2"/>
      <c r="H66" s="215"/>
      <c r="I66" s="13"/>
    </row>
    <row r="67" spans="1:9">
      <c r="A67" s="2"/>
      <c r="B67" s="2"/>
      <c r="C67" s="3"/>
      <c r="D67" s="2"/>
      <c r="H67" s="215"/>
      <c r="I67" s="13"/>
    </row>
    <row r="68" spans="1:9">
      <c r="A68" s="2"/>
      <c r="B68" s="2"/>
      <c r="C68" s="3"/>
      <c r="D68" s="2"/>
      <c r="H68" s="215"/>
      <c r="I68" s="13"/>
    </row>
    <row r="69" spans="1:9">
      <c r="A69" s="2"/>
      <c r="B69" s="2"/>
      <c r="C69" s="3"/>
      <c r="D69" s="2"/>
      <c r="H69" s="215"/>
      <c r="I69" s="13"/>
    </row>
    <row r="70" spans="1:9">
      <c r="A70" s="2"/>
      <c r="B70" s="2"/>
      <c r="C70" s="3"/>
      <c r="D70" s="2"/>
      <c r="H70" s="215"/>
      <c r="I70" s="13"/>
    </row>
    <row r="71" spans="1:9">
      <c r="A71" s="2"/>
      <c r="B71" s="2"/>
      <c r="C71" s="3"/>
      <c r="D71" s="2"/>
      <c r="H71" s="215"/>
      <c r="I71" s="13"/>
    </row>
    <row r="72" spans="1:9">
      <c r="A72" s="2"/>
      <c r="B72" s="2"/>
      <c r="C72" s="3"/>
      <c r="D72" s="2"/>
      <c r="H72" s="215"/>
      <c r="I72" s="13"/>
    </row>
    <row r="73" spans="1:9">
      <c r="A73" s="2"/>
      <c r="B73" s="2"/>
      <c r="C73" s="3"/>
      <c r="D73" s="2"/>
      <c r="H73" s="215"/>
      <c r="I73" s="13"/>
    </row>
    <row r="74" spans="1:9">
      <c r="A74" s="2"/>
      <c r="B74" s="2"/>
      <c r="C74" s="3"/>
      <c r="D74" s="2"/>
      <c r="H74" s="215"/>
      <c r="I74" s="13"/>
    </row>
    <row r="75" spans="1:9">
      <c r="A75" s="2"/>
      <c r="B75" s="2"/>
      <c r="C75" s="3"/>
      <c r="D75" s="2"/>
      <c r="H75" s="215"/>
      <c r="I75" s="13"/>
    </row>
    <row r="76" spans="1:9">
      <c r="A76" s="2"/>
      <c r="B76" s="2"/>
      <c r="C76" s="3"/>
      <c r="D76" s="2"/>
      <c r="H76" s="215"/>
      <c r="I76" s="13"/>
    </row>
    <row r="77" spans="1:9">
      <c r="A77" s="2"/>
      <c r="B77" s="2"/>
      <c r="C77" s="3"/>
      <c r="D77" s="2"/>
      <c r="H77" s="215"/>
      <c r="I77" s="13"/>
    </row>
    <row r="78" spans="1:9">
      <c r="A78" s="2"/>
      <c r="B78" s="2"/>
      <c r="C78" s="3"/>
      <c r="D78" s="2"/>
      <c r="H78" s="215"/>
      <c r="I78" s="13"/>
    </row>
    <row r="79" spans="1:9">
      <c r="A79" s="2"/>
      <c r="B79" s="2"/>
      <c r="C79" s="3"/>
      <c r="D79" s="2"/>
      <c r="H79" s="215"/>
      <c r="I79" s="13"/>
    </row>
    <row r="80" spans="1:9">
      <c r="A80" s="2"/>
      <c r="B80" s="2"/>
      <c r="C80" s="3"/>
      <c r="D80" s="2"/>
      <c r="H80" s="215"/>
      <c r="I80" s="13"/>
    </row>
    <row r="81" spans="1:9">
      <c r="A81" s="2"/>
      <c r="B81" s="2"/>
      <c r="C81" s="3"/>
      <c r="D81" s="2"/>
      <c r="H81" s="215"/>
      <c r="I81" s="13"/>
    </row>
    <row r="82" spans="1:9">
      <c r="A82" s="2"/>
      <c r="B82" s="2"/>
      <c r="C82" s="3"/>
      <c r="D82" s="2"/>
      <c r="H82" s="215"/>
      <c r="I82" s="13"/>
    </row>
    <row r="83" spans="1:9">
      <c r="A83" s="2"/>
      <c r="B83" s="2"/>
      <c r="C83" s="3"/>
      <c r="D83" s="2"/>
      <c r="H83" s="215"/>
      <c r="I83" s="13"/>
    </row>
    <row r="84" spans="1:9">
      <c r="A84" s="2"/>
      <c r="B84" s="2"/>
      <c r="C84" s="3"/>
      <c r="D84" s="2"/>
      <c r="H84" s="215"/>
      <c r="I84" s="13"/>
    </row>
    <row r="85" spans="1:9">
      <c r="A85" s="2"/>
      <c r="B85" s="2"/>
      <c r="C85" s="3"/>
      <c r="D85" s="2"/>
      <c r="H85" s="215"/>
      <c r="I85" s="13"/>
    </row>
    <row r="86" spans="1:9">
      <c r="A86" s="2"/>
      <c r="B86" s="2"/>
      <c r="C86" s="3"/>
      <c r="D86" s="2"/>
      <c r="H86" s="215"/>
      <c r="I86" s="13"/>
    </row>
    <row r="87" spans="1:9">
      <c r="A87" s="2"/>
      <c r="B87" s="2"/>
      <c r="C87" s="3"/>
      <c r="D87" s="2"/>
      <c r="H87" s="215"/>
      <c r="I87" s="13"/>
    </row>
    <row r="88" spans="1:9">
      <c r="A88" s="2"/>
      <c r="B88" s="2"/>
      <c r="C88" s="3"/>
      <c r="D88" s="2"/>
      <c r="H88" s="215"/>
      <c r="I88" s="13"/>
    </row>
    <row r="89" spans="1:9">
      <c r="A89" s="2"/>
      <c r="B89" s="2"/>
      <c r="C89" s="3"/>
      <c r="D89" s="2"/>
      <c r="H89" s="215"/>
      <c r="I89" s="13"/>
    </row>
    <row r="90" spans="1:9">
      <c r="A90" s="2"/>
      <c r="B90" s="2"/>
      <c r="C90" s="3"/>
      <c r="D90" s="2"/>
      <c r="H90" s="215"/>
      <c r="I90" s="13"/>
    </row>
    <row r="91" spans="1:9">
      <c r="A91" s="2"/>
      <c r="B91" s="2"/>
      <c r="C91" s="3"/>
      <c r="D91" s="2"/>
      <c r="H91" s="215"/>
      <c r="I91" s="13"/>
    </row>
    <row r="92" spans="1:9">
      <c r="A92" s="2"/>
      <c r="B92" s="2"/>
      <c r="C92" s="3"/>
      <c r="D92" s="2"/>
      <c r="H92" s="215"/>
      <c r="I92" s="13"/>
    </row>
    <row r="93" spans="1:9">
      <c r="A93" s="2"/>
      <c r="B93" s="2"/>
      <c r="C93" s="3"/>
      <c r="D93" s="2"/>
      <c r="H93" s="215"/>
      <c r="I93" s="13"/>
    </row>
    <row r="94" spans="1:9">
      <c r="A94" s="2"/>
      <c r="B94" s="2"/>
      <c r="C94" s="3"/>
      <c r="D94" s="2"/>
      <c r="H94" s="215"/>
      <c r="I94" s="13"/>
    </row>
    <row r="95" spans="1:9">
      <c r="A95" s="2"/>
      <c r="B95" s="2"/>
      <c r="C95" s="3"/>
      <c r="D95" s="2"/>
      <c r="H95" s="215"/>
      <c r="I95" s="13"/>
    </row>
    <row r="96" spans="1:9">
      <c r="A96" s="2"/>
      <c r="B96" s="2"/>
      <c r="C96" s="3"/>
      <c r="D96" s="2"/>
      <c r="H96" s="215"/>
      <c r="I96" s="13"/>
    </row>
    <row r="97" spans="1:9">
      <c r="A97" s="2"/>
      <c r="B97" s="2"/>
      <c r="C97" s="3"/>
      <c r="D97" s="2"/>
      <c r="H97" s="215"/>
      <c r="I97" s="13"/>
    </row>
    <row r="98" spans="1:9">
      <c r="A98" s="2"/>
      <c r="B98" s="2"/>
      <c r="C98" s="3"/>
      <c r="D98" s="2"/>
      <c r="H98" s="215"/>
      <c r="I98" s="13"/>
    </row>
    <row r="99" spans="1:9">
      <c r="A99" s="2"/>
      <c r="B99" s="2"/>
      <c r="C99" s="3"/>
      <c r="D99" s="2"/>
      <c r="H99" s="215"/>
      <c r="I99" s="13"/>
    </row>
    <row r="100" spans="1:9">
      <c r="A100" s="2"/>
      <c r="B100" s="2"/>
      <c r="C100" s="3"/>
      <c r="D100" s="2"/>
      <c r="H100" s="215"/>
      <c r="I100" s="13"/>
    </row>
    <row r="101" spans="1:9">
      <c r="A101" s="2"/>
      <c r="B101" s="2"/>
      <c r="C101" s="3"/>
      <c r="D101" s="2"/>
      <c r="H101" s="215"/>
      <c r="I101" s="13"/>
    </row>
    <row r="102" spans="1:9">
      <c r="A102" s="2"/>
      <c r="B102" s="2"/>
      <c r="C102" s="3"/>
      <c r="D102" s="2"/>
      <c r="H102" s="215"/>
      <c r="I102" s="13"/>
    </row>
    <row r="103" spans="1:9">
      <c r="A103" s="2"/>
      <c r="B103" s="2"/>
      <c r="C103" s="3"/>
      <c r="D103" s="2"/>
      <c r="H103" s="215"/>
      <c r="I103" s="13"/>
    </row>
    <row r="104" spans="1:9">
      <c r="A104" s="2"/>
      <c r="B104" s="2"/>
      <c r="C104" s="3"/>
      <c r="D104" s="2"/>
      <c r="H104" s="215"/>
      <c r="I104" s="13"/>
    </row>
    <row r="105" spans="1:9">
      <c r="A105" s="2"/>
      <c r="B105" s="2"/>
      <c r="C105" s="3"/>
      <c r="D105" s="2"/>
      <c r="H105" s="215"/>
      <c r="I105" s="13"/>
    </row>
    <row r="106" spans="1:9">
      <c r="A106" s="2"/>
      <c r="B106" s="2"/>
      <c r="C106" s="3"/>
      <c r="D106" s="2"/>
      <c r="H106" s="215"/>
      <c r="I106" s="13"/>
    </row>
    <row r="107" spans="1:9">
      <c r="A107" s="2"/>
      <c r="B107" s="2"/>
      <c r="C107" s="3"/>
      <c r="D107" s="2"/>
      <c r="H107" s="215"/>
      <c r="I107" s="13"/>
    </row>
    <row r="108" spans="1:9">
      <c r="A108" s="2"/>
      <c r="B108" s="2"/>
      <c r="C108" s="3"/>
      <c r="D108" s="2"/>
      <c r="H108" s="215"/>
      <c r="I108" s="13"/>
    </row>
    <row r="109" spans="1:9">
      <c r="A109" s="2"/>
      <c r="B109" s="2"/>
      <c r="C109" s="3"/>
      <c r="D109" s="2"/>
      <c r="H109" s="215"/>
      <c r="I109" s="13"/>
    </row>
    <row r="110" spans="1:9">
      <c r="A110" s="2"/>
      <c r="B110" s="2"/>
      <c r="C110" s="3"/>
      <c r="D110" s="2"/>
      <c r="H110" s="215"/>
      <c r="I110" s="13"/>
    </row>
    <row r="111" spans="1:9">
      <c r="A111" s="2"/>
      <c r="B111" s="2"/>
      <c r="C111" s="3"/>
      <c r="D111" s="2"/>
      <c r="H111" s="215"/>
      <c r="I111" s="13"/>
    </row>
    <row r="112" spans="1:9">
      <c r="A112" s="2"/>
      <c r="B112" s="2"/>
      <c r="C112" s="3"/>
      <c r="D112" s="2"/>
      <c r="H112" s="215"/>
      <c r="I112" s="13"/>
    </row>
  </sheetData>
  <sheetProtection algorithmName="SHA-512" hashValue="WIqKzcDP/8iX+6pEP8C+xbgGF6Ln1eEUAIVvZySPskiduXMqM+lOGy0DOoXmziPib6gFWBwV6vPGVuvyD765sw==" saltValue="a7qv0RPU4hPJSWN1T+5dbQ==" spinCount="100000" sheet="1" objects="1" scenarios="1"/>
  <hyperlinks>
    <hyperlink ref="L10" r:id="rId1" display="https://www.biroteka.si/bele/6188-tabla-90-x-120-cm-magnetna-topboard-komplet-pisi-brisi-3830075820480.html" xr:uid="{00000000-0004-0000-0600-000000000000}"/>
    <hyperlink ref="L12" r:id="rId2" display="http://www.sivalna-tehnika.si/produkt/stoli-luci-vozicki/stoli/ergolinia/ergolinia-evo3-1002260/" xr:uid="{00000000-0004-0000-0600-000001000000}"/>
    <hyperlink ref="L13" r:id="rId3" display="https://shop.topika.si/izlozbene-lutke/1162-zenski-torzo-na-kovinski-okrogli-nogi.html" xr:uid="{00000000-0004-0000-0600-000002000000}"/>
    <hyperlink ref="L14" r:id="rId4" display="https://shop.topika.si/izlozbene-lutke/1163-moski-torzo-na-kovinski-okrogli-nogi.html" xr:uid="{00000000-0004-0000-0600-000003000000}"/>
    <hyperlink ref="L15" r:id="rId5" display="https://www.ikea.com/si/sl/p/mulig-garderobno-stojalo-bela-60179434/" xr:uid="{00000000-0004-0000-0600-000004000000}"/>
    <hyperlink ref="L16" r:id="rId6" display="http://www.sivalna-tehnika.si/produkt/hobi-sivanje-in-krojenje/pribor-za-krojenje/podloge-za-krojenje/dw-111213-1035545/" xr:uid="{00000000-0004-0000-0600-000005000000}"/>
    <hyperlink ref="L20" r:id="rId7" display="https://www.ikea.com/si/sl/p/ikornnes-samostojece-ogledalo-jesen-30298396/" xr:uid="{00000000-0004-0000-0600-000006000000}"/>
    <hyperlink ref="L22" r:id="rId8" display="https://www.karcher-vps.si/kategorija/dom-in-vrt/visokotlacni-cistilci/?gclid=CjwKCAiAh_GNBhAHEiwAjOh3ZLqaJjradzxjz1RxlR473NPWJoijMKftEqS6zOEriyfwssqDG7FKYxoC0ioQAvD_BwE" xr:uid="{00000000-0004-0000-0600-000007000000}"/>
    <hyperlink ref="L23" r:id="rId9" display="https://www.gok.si/" xr:uid="{00000000-0004-0000-0600-000008000000}"/>
    <hyperlink ref="L24" r:id="rId10" display="https://www.gok.si/" xr:uid="{00000000-0004-0000-0600-000009000000}"/>
    <hyperlink ref="L25" r:id="rId11" display="https://www.gok.si/" xr:uid="{00000000-0004-0000-0600-00000A000000}"/>
    <hyperlink ref="L26" r:id="rId12" display="https://www.gok.si/" xr:uid="{00000000-0004-0000-0600-00000B000000}"/>
    <hyperlink ref="L43" r:id="rId13" display="https://si.farnell.com/duratool/dt000473/bench-fan-solder-smoke-absorber/dp/3014773?st=fume%20extractor" xr:uid="{00000000-0004-0000-0600-00000C000000}"/>
    <hyperlink ref="L44" r:id="rId14" display="https://si.farnell.com/duratool/d00682/fume-absorber-bench-mount-eu/dp/1498373?st=fume%20extractor" xr:uid="{00000000-0004-0000-0600-00000D000000}"/>
    <hyperlink ref="L45" r:id="rId15" display="https://si.farnell.com/raaco/137454/steel-cabinet-945-00-45-drawers/dp/2069901" xr:uid="{00000000-0004-0000-0600-00000E000000}"/>
    <hyperlink ref="L46" r:id="rId16" display="https://si.farnell.com/licefa/a1-1-smd-5-bunt/cabinet-5dr-varicol-210-cont/dp/9584331" xr:uid="{00000000-0004-0000-0600-00000F000000}"/>
    <hyperlink ref="L47" r:id="rId17" display="https://www.velleman.eu/products/view/?id=370264" xr:uid="{00000000-0004-0000-0600-000010000000}"/>
    <hyperlink ref="L41" r:id="rId18" location="18143" xr:uid="{00000000-0004-0000-0600-000011000000}"/>
    <hyperlink ref="L53" r:id="rId19" xr:uid="{00000000-0004-0000-0600-000012000000}"/>
    <hyperlink ref="L52" r:id="rId20" xr:uid="{00000000-0004-0000-0600-000013000000}"/>
    <hyperlink ref="L51" r:id="rId21" xr:uid="{00000000-0004-0000-0600-000014000000}"/>
  </hyperlinks>
  <pageMargins left="0.70866141732283472" right="0.70866141732283472" top="0.74803149606299213" bottom="0.74803149606299213" header="0.31496062992125984" footer="0.31496062992125984"/>
  <pageSetup paperSize="9" scale="69" fitToHeight="0" orientation="portrait" r:id="rId2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Sheet3!$A$2:$A$11</xm:f>
          </x14:formula1>
          <xm:sqref>J10:J53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11"/>
  <sheetViews>
    <sheetView zoomScaleNormal="100" workbookViewId="0">
      <selection sqref="A1:XFD1048576"/>
    </sheetView>
  </sheetViews>
  <sheetFormatPr baseColWidth="10" defaultColWidth="8.88671875" defaultRowHeight="14.4"/>
  <cols>
    <col min="1" max="1" width="23.6640625" customWidth="1"/>
  </cols>
  <sheetData>
    <row r="2" spans="1:1">
      <c r="A2" t="s">
        <v>656</v>
      </c>
    </row>
    <row r="3" spans="1:1">
      <c r="A3" t="s">
        <v>868</v>
      </c>
    </row>
    <row r="4" spans="1:1">
      <c r="A4" t="s">
        <v>956</v>
      </c>
    </row>
    <row r="5" spans="1:1">
      <c r="A5" t="s">
        <v>1039</v>
      </c>
    </row>
    <row r="6" spans="1:1">
      <c r="A6" t="s">
        <v>1060</v>
      </c>
    </row>
    <row r="7" spans="1:1">
      <c r="A7" t="s">
        <v>1102</v>
      </c>
    </row>
    <row r="8" spans="1:1">
      <c r="A8" t="s">
        <v>1124</v>
      </c>
    </row>
    <row r="9" spans="1:1">
      <c r="A9" t="s">
        <v>1184</v>
      </c>
    </row>
    <row r="10" spans="1:1">
      <c r="A10" t="s">
        <v>1263</v>
      </c>
    </row>
    <row r="11" spans="1:1">
      <c r="A11" t="s">
        <v>1619</v>
      </c>
    </row>
  </sheetData>
  <sheetProtection algorithmName="SHA-512" hashValue="6HiHg74omp5qR2/J78uuUkghZ+ZkoEzoB4ErOoe5sA+mVCmKfQhU7oVvgTgOVcfNBenp0HeTfv7Rv7+mzuiU2w==" saltValue="D+LMTdobfXbY8H+Kc7KfWw==" spinCount="100000" sheet="1" objects="1" scenarios="1"/>
  <pageMargins left="0.7" right="0.7" top="0.75" bottom="0.75" header="0.51180555555555496" footer="0.51180555555555496"/>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56"/>
  <sheetViews>
    <sheetView workbookViewId="0">
      <selection sqref="A1:XFD1048576"/>
    </sheetView>
  </sheetViews>
  <sheetFormatPr baseColWidth="10" defaultColWidth="8.88671875" defaultRowHeight="14.4"/>
  <cols>
    <col min="2" max="2" width="9.109375"/>
    <col min="3" max="3" width="11.44140625" style="10" bestFit="1" customWidth="1"/>
    <col min="4" max="4" width="11.44140625" bestFit="1" customWidth="1"/>
  </cols>
  <sheetData>
    <row r="1" spans="1:4">
      <c r="A1" t="str">
        <f>Prostori!A145</f>
        <v>M201</v>
      </c>
      <c r="B1">
        <f>Prostori!C145</f>
        <v>2</v>
      </c>
      <c r="C1" s="10">
        <f>VLOOKUP(A1,Oprema!$A:$H,8,0)</f>
        <v>0</v>
      </c>
      <c r="D1" s="10">
        <f>B1*C1</f>
        <v>0</v>
      </c>
    </row>
    <row r="2" spans="1:4">
      <c r="A2" t="str">
        <f>Prostori!A146</f>
        <v>M102</v>
      </c>
      <c r="B2">
        <f>Prostori!C146</f>
        <v>3</v>
      </c>
      <c r="C2" s="10">
        <f>VLOOKUP(A2,Oprema!$A:$H,8,0)</f>
        <v>0</v>
      </c>
      <c r="D2" s="10">
        <f t="shared" ref="D2:D56" si="0">B2*C2</f>
        <v>0</v>
      </c>
    </row>
    <row r="3" spans="1:4">
      <c r="A3" t="str">
        <f>Prostori!A147</f>
        <v>M706</v>
      </c>
      <c r="B3">
        <f>Prostori!C147</f>
        <v>1</v>
      </c>
      <c r="C3" s="10">
        <f>VLOOKUP(A3,Oprema!$A:$H,8,0)</f>
        <v>0</v>
      </c>
      <c r="D3" s="10">
        <f t="shared" si="0"/>
        <v>0</v>
      </c>
    </row>
    <row r="4" spans="1:4">
      <c r="A4" t="str">
        <f>Prostori!A148</f>
        <v>M704</v>
      </c>
      <c r="B4">
        <f>Prostori!C148</f>
        <v>5</v>
      </c>
      <c r="C4" s="10">
        <f>VLOOKUP(A4,Oprema!$A:$H,8,0)</f>
        <v>0</v>
      </c>
      <c r="D4" s="10">
        <f t="shared" si="0"/>
        <v>0</v>
      </c>
    </row>
    <row r="5" spans="1:4">
      <c r="A5" t="str">
        <f>Prostori!A149</f>
        <v>M714</v>
      </c>
      <c r="B5">
        <f>Prostori!C149</f>
        <v>1</v>
      </c>
      <c r="C5" s="10">
        <f>VLOOKUP(A5,Oprema!$A:$H,8,0)</f>
        <v>0</v>
      </c>
      <c r="D5" s="10">
        <f t="shared" si="0"/>
        <v>0</v>
      </c>
    </row>
    <row r="6" spans="1:4">
      <c r="A6" t="str">
        <f>Prostori!A150</f>
        <v>M715</v>
      </c>
      <c r="B6">
        <f>Prostori!C150</f>
        <v>4</v>
      </c>
      <c r="C6" s="10">
        <f>VLOOKUP(A6,Oprema!$A:$H,8,0)</f>
        <v>0</v>
      </c>
      <c r="D6" s="10">
        <f t="shared" si="0"/>
        <v>0</v>
      </c>
    </row>
    <row r="7" spans="1:4">
      <c r="A7" t="str">
        <f>Prostori!A151</f>
        <v>M202</v>
      </c>
      <c r="B7">
        <f>Prostori!C151</f>
        <v>6</v>
      </c>
      <c r="C7" s="10">
        <f>VLOOKUP(A7,Oprema!$A:$H,8,0)</f>
        <v>0</v>
      </c>
      <c r="D7" s="10">
        <f t="shared" si="0"/>
        <v>0</v>
      </c>
    </row>
    <row r="8" spans="1:4">
      <c r="A8" t="str">
        <f>Prostori!A152</f>
        <v>M203</v>
      </c>
      <c r="B8">
        <f>Prostori!C152</f>
        <v>24</v>
      </c>
      <c r="C8" s="10">
        <f>VLOOKUP(A8,Oprema!$A:$H,8,0)</f>
        <v>0</v>
      </c>
      <c r="D8" s="10">
        <f t="shared" si="0"/>
        <v>0</v>
      </c>
    </row>
    <row r="9" spans="1:4">
      <c r="A9" t="str">
        <f>Prostori!A153</f>
        <v>M204</v>
      </c>
      <c r="B9">
        <f>Prostori!C153</f>
        <v>13</v>
      </c>
      <c r="C9" s="10">
        <f>VLOOKUP(A9,Oprema!$A:$H,8,0)</f>
        <v>0</v>
      </c>
      <c r="D9" s="10">
        <f t="shared" si="0"/>
        <v>0</v>
      </c>
    </row>
    <row r="10" spans="1:4">
      <c r="A10" t="str">
        <f>Prostori!A154</f>
        <v>M205</v>
      </c>
      <c r="B10">
        <f>Prostori!C154</f>
        <v>4</v>
      </c>
      <c r="C10" s="10">
        <f>VLOOKUP(A10,Oprema!$A:$H,8,0)</f>
        <v>0</v>
      </c>
      <c r="D10" s="10">
        <f t="shared" si="0"/>
        <v>0</v>
      </c>
    </row>
    <row r="11" spans="1:4">
      <c r="A11" t="str">
        <f>Prostori!A155</f>
        <v>M206</v>
      </c>
      <c r="B11">
        <f>Prostori!C155</f>
        <v>7</v>
      </c>
      <c r="C11" s="10">
        <f>VLOOKUP(A11,Oprema!$A:$H,8,0)</f>
        <v>0</v>
      </c>
      <c r="D11" s="10">
        <f t="shared" si="0"/>
        <v>0</v>
      </c>
    </row>
    <row r="12" spans="1:4">
      <c r="A12" t="str">
        <f>Prostori!A156</f>
        <v>M207</v>
      </c>
      <c r="B12">
        <f>Prostori!C156</f>
        <v>10</v>
      </c>
      <c r="C12" s="10">
        <f>VLOOKUP(A12,Oprema!$A:$H,8,0)</f>
        <v>0</v>
      </c>
      <c r="D12" s="10">
        <f t="shared" si="0"/>
        <v>0</v>
      </c>
    </row>
    <row r="13" spans="1:4">
      <c r="A13" t="str">
        <f>Prostori!A157</f>
        <v>M157</v>
      </c>
      <c r="B13">
        <f>Prostori!C157</f>
        <v>80</v>
      </c>
      <c r="C13" s="10">
        <f>VLOOKUP(A13,Oprema!$A:$H,8,0)</f>
        <v>0</v>
      </c>
      <c r="D13" s="10">
        <f t="shared" si="0"/>
        <v>0</v>
      </c>
    </row>
    <row r="14" spans="1:4">
      <c r="A14" t="str">
        <f>Prostori!A158</f>
        <v>M107</v>
      </c>
      <c r="B14">
        <f>Prostori!C158</f>
        <v>12</v>
      </c>
      <c r="C14" s="10">
        <f>VLOOKUP(A14,Oprema!$A:$H,8,0)</f>
        <v>0</v>
      </c>
      <c r="D14" s="10">
        <f t="shared" si="0"/>
        <v>0</v>
      </c>
    </row>
    <row r="15" spans="1:4">
      <c r="A15" t="str">
        <f>Prostori!A159</f>
        <v>M209</v>
      </c>
      <c r="B15">
        <f>Prostori!C159</f>
        <v>23</v>
      </c>
      <c r="C15" s="10">
        <f>VLOOKUP(A15,Oprema!$A:$H,8,0)</f>
        <v>0</v>
      </c>
      <c r="D15" s="10">
        <f t="shared" si="0"/>
        <v>0</v>
      </c>
    </row>
    <row r="16" spans="1:4">
      <c r="A16" t="str">
        <f>Prostori!A160</f>
        <v>M118</v>
      </c>
      <c r="B16">
        <f>Prostori!C160</f>
        <v>1</v>
      </c>
      <c r="C16" s="10">
        <f>VLOOKUP(A16,Oprema!$A:$H,8,0)</f>
        <v>0</v>
      </c>
      <c r="D16" s="10">
        <f t="shared" si="0"/>
        <v>0</v>
      </c>
    </row>
    <row r="17" spans="1:4">
      <c r="A17" t="str">
        <f>Prostori!A161</f>
        <v>M100</v>
      </c>
      <c r="B17">
        <f>Prostori!C161</f>
        <v>12</v>
      </c>
      <c r="C17" s="10">
        <f>VLOOKUP(A17,Oprema!$A:$H,8,0)</f>
        <v>0</v>
      </c>
      <c r="D17" s="10">
        <f t="shared" si="0"/>
        <v>0</v>
      </c>
    </row>
    <row r="18" spans="1:4">
      <c r="A18" t="str">
        <f>Prostori!A162</f>
        <v>M119</v>
      </c>
      <c r="B18">
        <f>Prostori!C162</f>
        <v>6</v>
      </c>
      <c r="C18" s="10">
        <f>VLOOKUP(A18,Oprema!$A:$H,8,0)</f>
        <v>0</v>
      </c>
      <c r="D18" s="10">
        <f t="shared" si="0"/>
        <v>0</v>
      </c>
    </row>
    <row r="19" spans="1:4">
      <c r="A19" t="str">
        <f>Prostori!A163</f>
        <v>M717</v>
      </c>
      <c r="B19">
        <f>Prostori!C163</f>
        <v>1</v>
      </c>
      <c r="C19" s="10">
        <f>VLOOKUP(A19,Oprema!$A:$H,8,0)</f>
        <v>0</v>
      </c>
      <c r="D19" s="10">
        <f t="shared" si="0"/>
        <v>0</v>
      </c>
    </row>
    <row r="20" spans="1:4">
      <c r="A20" t="str">
        <f>Prostori!A164</f>
        <v>M140</v>
      </c>
      <c r="B20">
        <f>Prostori!C164</f>
        <v>1</v>
      </c>
      <c r="C20" s="10">
        <f>VLOOKUP(A20,Oprema!$A:$H,8,0)</f>
        <v>0</v>
      </c>
      <c r="D20" s="10">
        <f t="shared" si="0"/>
        <v>0</v>
      </c>
    </row>
    <row r="21" spans="1:4">
      <c r="A21" t="str">
        <f>Prostori!A165</f>
        <v>M311</v>
      </c>
      <c r="B21">
        <f>Prostori!C165</f>
        <v>6</v>
      </c>
      <c r="C21" s="10">
        <f>VLOOKUP(A21,Oprema!$A:$H,8,0)</f>
        <v>0</v>
      </c>
      <c r="D21" s="10">
        <f t="shared" si="0"/>
        <v>0</v>
      </c>
    </row>
    <row r="22" spans="1:4">
      <c r="A22" t="str">
        <f>Prostori!A166</f>
        <v>M125</v>
      </c>
      <c r="B22">
        <f>Prostori!C166</f>
        <v>2</v>
      </c>
      <c r="C22" s="10">
        <f>VLOOKUP(A22,Oprema!$A:$H,8,0)</f>
        <v>0</v>
      </c>
      <c r="D22" s="10">
        <f t="shared" si="0"/>
        <v>0</v>
      </c>
    </row>
    <row r="23" spans="1:4">
      <c r="A23" t="str">
        <f>Prostori!A167</f>
        <v>M218</v>
      </c>
      <c r="B23">
        <f>Prostori!C167</f>
        <v>1</v>
      </c>
      <c r="C23" s="10">
        <f>VLOOKUP(A23,Oprema!$A:$H,8,0)</f>
        <v>0</v>
      </c>
      <c r="D23" s="10">
        <f t="shared" si="0"/>
        <v>0</v>
      </c>
    </row>
    <row r="24" spans="1:4">
      <c r="A24" t="str">
        <f>Prostori!A168</f>
        <v>M143</v>
      </c>
      <c r="B24">
        <f>Prostori!C168</f>
        <v>1</v>
      </c>
      <c r="C24" s="10">
        <f>VLOOKUP(A24,Oprema!$A:$H,8,0)</f>
        <v>0</v>
      </c>
      <c r="D24" s="10">
        <f t="shared" si="0"/>
        <v>0</v>
      </c>
    </row>
    <row r="25" spans="1:4">
      <c r="A25" t="str">
        <f>Prostori!A169</f>
        <v>M720</v>
      </c>
      <c r="B25">
        <f>Prostori!C169</f>
        <v>2</v>
      </c>
      <c r="C25" s="10">
        <f>VLOOKUP(A25,Oprema!$A:$H,8,0)</f>
        <v>0</v>
      </c>
      <c r="D25" s="10">
        <f t="shared" si="0"/>
        <v>0</v>
      </c>
    </row>
    <row r="26" spans="1:4">
      <c r="A26" t="str">
        <f>Prostori!A170</f>
        <v>M222</v>
      </c>
      <c r="B26">
        <f>Prostori!C170</f>
        <v>1</v>
      </c>
      <c r="C26" s="10">
        <f>VLOOKUP(A26,Oprema!$A:$H,8,0)</f>
        <v>0</v>
      </c>
      <c r="D26" s="10">
        <f t="shared" si="0"/>
        <v>0</v>
      </c>
    </row>
    <row r="27" spans="1:4">
      <c r="A27" t="str">
        <f>Prostori!A171</f>
        <v>M721</v>
      </c>
      <c r="B27">
        <f>Prostori!C171</f>
        <v>2</v>
      </c>
      <c r="C27" s="10">
        <f>VLOOKUP(A27,Oprema!$A:$H,8,0)</f>
        <v>0</v>
      </c>
      <c r="D27" s="10">
        <f t="shared" si="0"/>
        <v>0</v>
      </c>
    </row>
    <row r="28" spans="1:4">
      <c r="A28" t="str">
        <f>Prostori!A172</f>
        <v>M159</v>
      </c>
      <c r="B28">
        <f>Prostori!C172</f>
        <v>2</v>
      </c>
      <c r="C28" s="10">
        <f>VLOOKUP(A28,Oprema!$A:$H,8,0)</f>
        <v>0</v>
      </c>
      <c r="D28" s="10">
        <f t="shared" si="0"/>
        <v>0</v>
      </c>
    </row>
    <row r="29" spans="1:4">
      <c r="A29" t="str">
        <f>Prostori!A173</f>
        <v>M212</v>
      </c>
      <c r="B29">
        <f>Prostori!C173</f>
        <v>5</v>
      </c>
      <c r="C29" s="10">
        <f>VLOOKUP(A29,Oprema!$A:$H,8,0)</f>
        <v>0</v>
      </c>
      <c r="D29" s="10">
        <f t="shared" si="0"/>
        <v>0</v>
      </c>
    </row>
    <row r="30" spans="1:4">
      <c r="A30" t="str">
        <f>Prostori!A174</f>
        <v>M214</v>
      </c>
      <c r="B30">
        <f>Prostori!C174</f>
        <v>5</v>
      </c>
      <c r="C30" s="10">
        <f>VLOOKUP(A30,Oprema!$A:$H,8,0)</f>
        <v>0</v>
      </c>
      <c r="D30" s="10">
        <f t="shared" si="0"/>
        <v>0</v>
      </c>
    </row>
    <row r="31" spans="1:4">
      <c r="A31" t="str">
        <f>Prostori!A175</f>
        <v>M215</v>
      </c>
      <c r="B31">
        <f>Prostori!C175</f>
        <v>10</v>
      </c>
      <c r="C31" s="10">
        <f>VLOOKUP(A31,Oprema!$A:$H,8,0)</f>
        <v>0</v>
      </c>
      <c r="D31" s="10">
        <f t="shared" si="0"/>
        <v>0</v>
      </c>
    </row>
    <row r="32" spans="1:4">
      <c r="A32" t="str">
        <f>Prostori!A176</f>
        <v>M216</v>
      </c>
      <c r="B32">
        <f>Prostori!C176</f>
        <v>5</v>
      </c>
      <c r="C32" s="10">
        <f>VLOOKUP(A32,Oprema!$A:$H,8,0)</f>
        <v>0</v>
      </c>
      <c r="D32" s="10">
        <f t="shared" si="0"/>
        <v>0</v>
      </c>
    </row>
    <row r="33" spans="1:4">
      <c r="A33" t="str">
        <f>Prostori!A177</f>
        <v>M217</v>
      </c>
      <c r="B33">
        <f>Prostori!C177</f>
        <v>8</v>
      </c>
      <c r="C33" s="10">
        <f>VLOOKUP(A33,Oprema!$A:$H,8,0)</f>
        <v>0</v>
      </c>
      <c r="D33" s="10">
        <f t="shared" si="0"/>
        <v>0</v>
      </c>
    </row>
    <row r="34" spans="1:4">
      <c r="A34" t="str">
        <f>Prostori!A178</f>
        <v>M147</v>
      </c>
      <c r="B34">
        <f>Prostori!C178</f>
        <v>1</v>
      </c>
      <c r="C34" s="10">
        <f>VLOOKUP(A34,Oprema!$A:$H,8,0)</f>
        <v>0</v>
      </c>
      <c r="D34" s="10">
        <f t="shared" si="0"/>
        <v>0</v>
      </c>
    </row>
    <row r="35" spans="1:4">
      <c r="A35" t="str">
        <f>Prostori!A179</f>
        <v>M219</v>
      </c>
      <c r="B35">
        <f>Prostori!C179</f>
        <v>25</v>
      </c>
      <c r="C35" s="10">
        <f>VLOOKUP(A35,Oprema!$A:$H,8,0)</f>
        <v>0</v>
      </c>
      <c r="D35" s="10">
        <f t="shared" si="0"/>
        <v>0</v>
      </c>
    </row>
    <row r="36" spans="1:4">
      <c r="A36" t="str">
        <f>Prostori!A180</f>
        <v>M220</v>
      </c>
      <c r="B36">
        <f>Prostori!C180</f>
        <v>7</v>
      </c>
      <c r="C36" s="10">
        <f>VLOOKUP(A36,Oprema!$A:$H,8,0)</f>
        <v>0</v>
      </c>
      <c r="D36" s="10">
        <f t="shared" si="0"/>
        <v>0</v>
      </c>
    </row>
    <row r="37" spans="1:4">
      <c r="A37" t="str">
        <f>Prostori!A181</f>
        <v>M221</v>
      </c>
      <c r="B37">
        <f>Prostori!C181</f>
        <v>3</v>
      </c>
      <c r="C37" s="10">
        <f>VLOOKUP(A37,Oprema!$A:$H,8,0)</f>
        <v>0</v>
      </c>
      <c r="D37" s="10">
        <f t="shared" si="0"/>
        <v>0</v>
      </c>
    </row>
    <row r="38" spans="1:4">
      <c r="A38" t="str">
        <f>Prostori!A182</f>
        <v>M150</v>
      </c>
      <c r="B38">
        <f>Prostori!C182</f>
        <v>8</v>
      </c>
      <c r="C38" s="10">
        <f>VLOOKUP(A38,Oprema!$A:$H,8,0)</f>
        <v>0</v>
      </c>
      <c r="D38" s="10">
        <f t="shared" si="0"/>
        <v>0</v>
      </c>
    </row>
    <row r="39" spans="1:4">
      <c r="A39" t="str">
        <f>Prostori!A183</f>
        <v>M716</v>
      </c>
      <c r="B39">
        <f>Prostori!C183</f>
        <v>1</v>
      </c>
      <c r="C39" s="10">
        <f>VLOOKUP(A39,Oprema!$A:$H,8,0)</f>
        <v>0</v>
      </c>
      <c r="D39" s="10">
        <f t="shared" si="0"/>
        <v>0</v>
      </c>
    </row>
    <row r="40" spans="1:4">
      <c r="A40" t="str">
        <f>Prostori!A184</f>
        <v>M724</v>
      </c>
      <c r="B40">
        <f>Prostori!C184</f>
        <v>2</v>
      </c>
      <c r="C40" s="10">
        <f>VLOOKUP(A40,Oprema!$A:$H,8,0)</f>
        <v>0</v>
      </c>
      <c r="D40" s="10">
        <f t="shared" si="0"/>
        <v>0</v>
      </c>
    </row>
    <row r="41" spans="1:4">
      <c r="A41" t="str">
        <f>Prostori!A185</f>
        <v>M725</v>
      </c>
      <c r="B41">
        <f>Prostori!C185</f>
        <v>1</v>
      </c>
      <c r="C41" s="10">
        <f>VLOOKUP(A41,Oprema!$A:$H,8,0)</f>
        <v>0</v>
      </c>
      <c r="D41" s="10">
        <f t="shared" si="0"/>
        <v>0</v>
      </c>
    </row>
    <row r="42" spans="1:4">
      <c r="A42" t="str">
        <f>Prostori!A186</f>
        <v>M726</v>
      </c>
      <c r="B42">
        <f>Prostori!C186</f>
        <v>1</v>
      </c>
      <c r="C42" s="10">
        <f>VLOOKUP(A42,Oprema!$A:$H,8,0)</f>
        <v>0</v>
      </c>
      <c r="D42" s="10">
        <f t="shared" si="0"/>
        <v>0</v>
      </c>
    </row>
    <row r="43" spans="1:4">
      <c r="A43" t="str">
        <f>Prostori!A187</f>
        <v>M727</v>
      </c>
      <c r="B43">
        <f>Prostori!C187</f>
        <v>1</v>
      </c>
      <c r="C43" s="10">
        <f>VLOOKUP(A43,Oprema!$A:$H,8,0)</f>
        <v>0</v>
      </c>
      <c r="D43" s="10">
        <f t="shared" si="0"/>
        <v>0</v>
      </c>
    </row>
    <row r="44" spans="1:4">
      <c r="A44" t="str">
        <f>Prostori!A188</f>
        <v>M728</v>
      </c>
      <c r="B44">
        <f>Prostori!C188</f>
        <v>1</v>
      </c>
      <c r="C44" s="10">
        <f>VLOOKUP(A44,Oprema!$A:$H,8,0)</f>
        <v>0</v>
      </c>
      <c r="D44" s="10">
        <f t="shared" si="0"/>
        <v>0</v>
      </c>
    </row>
    <row r="45" spans="1:4">
      <c r="A45" t="str">
        <f>Prostori!A189</f>
        <v>M731</v>
      </c>
      <c r="B45">
        <f>Prostori!C189</f>
        <v>1</v>
      </c>
      <c r="C45" s="10">
        <f>VLOOKUP(A45,Oprema!$A:$H,8,0)</f>
        <v>0</v>
      </c>
      <c r="D45" s="10">
        <f t="shared" si="0"/>
        <v>0</v>
      </c>
    </row>
    <row r="46" spans="1:4">
      <c r="A46" t="str">
        <f>Prostori!A190</f>
        <v>M732</v>
      </c>
      <c r="B46">
        <f>Prostori!C190</f>
        <v>1</v>
      </c>
      <c r="C46" s="10">
        <f>VLOOKUP(A46,Oprema!$A:$H,8,0)</f>
        <v>0</v>
      </c>
      <c r="D46" s="10">
        <f t="shared" si="0"/>
        <v>0</v>
      </c>
    </row>
    <row r="47" spans="1:4">
      <c r="A47" t="str">
        <f>Prostori!A191</f>
        <v>M734</v>
      </c>
      <c r="B47">
        <f>Prostori!C191</f>
        <v>1</v>
      </c>
      <c r="C47" s="10">
        <f>VLOOKUP(A47,Oprema!$A:$H,8,0)</f>
        <v>0</v>
      </c>
      <c r="D47" s="10">
        <f t="shared" si="0"/>
        <v>0</v>
      </c>
    </row>
    <row r="48" spans="1:4">
      <c r="A48" t="str">
        <f>Prostori!A192</f>
        <v>M735</v>
      </c>
      <c r="B48">
        <f>Prostori!C192</f>
        <v>1</v>
      </c>
      <c r="C48" s="10">
        <f>VLOOKUP(A48,Oprema!$A:$H,8,0)</f>
        <v>0</v>
      </c>
      <c r="D48" s="10">
        <f t="shared" si="0"/>
        <v>0</v>
      </c>
    </row>
    <row r="49" spans="1:4">
      <c r="A49" t="str">
        <f>Prostori!A193</f>
        <v>M110</v>
      </c>
      <c r="B49">
        <f>Prostori!C193</f>
        <v>1</v>
      </c>
      <c r="C49" s="10">
        <f>VLOOKUP(A49,Oprema!$A:$H,8,0)</f>
        <v>0</v>
      </c>
      <c r="D49" s="10">
        <f t="shared" si="0"/>
        <v>0</v>
      </c>
    </row>
    <row r="50" spans="1:4">
      <c r="A50" t="str">
        <f>Prostori!A194</f>
        <v>M152</v>
      </c>
      <c r="B50">
        <f>Prostori!C194</f>
        <v>2</v>
      </c>
      <c r="C50" s="10">
        <f>VLOOKUP(A50,Oprema!$A:$H,8,0)</f>
        <v>0</v>
      </c>
      <c r="D50" s="10">
        <f t="shared" si="0"/>
        <v>0</v>
      </c>
    </row>
    <row r="51" spans="1:4">
      <c r="A51" t="str">
        <f>Prostori!A195</f>
        <v>M403</v>
      </c>
      <c r="B51">
        <f>Prostori!C195</f>
        <v>1</v>
      </c>
      <c r="C51" s="10">
        <f>VLOOKUP(A51,Oprema!$A:$H,8,0)</f>
        <v>0</v>
      </c>
      <c r="D51" s="10">
        <f t="shared" si="0"/>
        <v>0</v>
      </c>
    </row>
    <row r="52" spans="1:4">
      <c r="A52" t="str">
        <f>Prostori!A196</f>
        <v>M223</v>
      </c>
      <c r="B52">
        <f>Prostori!C196</f>
        <v>2</v>
      </c>
      <c r="C52" s="10">
        <f>VLOOKUP(A52,Oprema!$A:$H,8,0)</f>
        <v>0</v>
      </c>
      <c r="D52" s="10">
        <f t="shared" si="0"/>
        <v>0</v>
      </c>
    </row>
    <row r="53" spans="1:4">
      <c r="A53" t="str">
        <f>Prostori!A197</f>
        <v>M129</v>
      </c>
      <c r="B53">
        <f>Prostori!C197</f>
        <v>1</v>
      </c>
      <c r="C53" s="10">
        <f>VLOOKUP(A53,Oprema!$A:$H,8,0)</f>
        <v>0</v>
      </c>
      <c r="D53" s="10">
        <f t="shared" si="0"/>
        <v>0</v>
      </c>
    </row>
    <row r="54" spans="1:4">
      <c r="A54" t="str">
        <f>Prostori!A198</f>
        <v>M127</v>
      </c>
      <c r="B54">
        <f>Prostori!C198</f>
        <v>1</v>
      </c>
      <c r="C54" s="10">
        <f>VLOOKUP(A54,Oprema!$A:$H,8,0)</f>
        <v>0</v>
      </c>
      <c r="D54" s="10">
        <f t="shared" si="0"/>
        <v>0</v>
      </c>
    </row>
    <row r="55" spans="1:4">
      <c r="A55" t="str">
        <f>Prostori!A199</f>
        <v>M174</v>
      </c>
      <c r="B55">
        <f>Prostori!C199</f>
        <v>2</v>
      </c>
      <c r="C55" s="10">
        <f>VLOOKUP(A55,Oprema!$A:$H,8,0)</f>
        <v>0</v>
      </c>
      <c r="D55" s="10">
        <f t="shared" si="0"/>
        <v>0</v>
      </c>
    </row>
    <row r="56" spans="1:4">
      <c r="A56" t="str">
        <f>Prostori!A200</f>
        <v>M175</v>
      </c>
      <c r="B56">
        <f>Prostori!C200</f>
        <v>1</v>
      </c>
      <c r="C56" s="10">
        <f>VLOOKUP(A56,Oprema!$A:$H,8,0)</f>
        <v>0</v>
      </c>
      <c r="D56" s="10">
        <f t="shared" si="0"/>
        <v>0</v>
      </c>
    </row>
  </sheetData>
  <sheetProtection algorithmName="SHA-512" hashValue="N7ZD5I4Sbo3nM3lHs8FwS+pBgbeQBwnflO1Y63LowLHO2NoSRhh4b5946dcTMJXQcCmYaitMb/gE1aUx8UEa5A==" saltValue="0R8Osk/f8C0t4VGBYneNu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12</vt:i4>
      </vt:variant>
    </vt:vector>
  </HeadingPairs>
  <TitlesOfParts>
    <vt:vector size="21" baseType="lpstr">
      <vt:lpstr>Rekapitualicija naslovnica</vt:lpstr>
      <vt:lpstr>Rekapitulacija po sklopih</vt:lpstr>
      <vt:lpstr>Prostori</vt:lpstr>
      <vt:lpstr>Oprema</vt:lpstr>
      <vt:lpstr>Delavnice</vt:lpstr>
      <vt:lpstr>Orodje</vt:lpstr>
      <vt:lpstr>Pohistvo</vt:lpstr>
      <vt:lpstr>Sheet3</vt:lpstr>
      <vt:lpstr>Sheet4</vt:lpstr>
      <vt:lpstr>Delavnice!Área_de_impresión</vt:lpstr>
      <vt:lpstr>Oprema!Área_de_impresión</vt:lpstr>
      <vt:lpstr>Orodje!Área_de_impresión</vt:lpstr>
      <vt:lpstr>Pohistvo!Área_de_impresión</vt:lpstr>
      <vt:lpstr>Prostori!Área_de_impresión</vt:lpstr>
      <vt:lpstr>'Rekapitualicija naslovnica'!Área_de_impresión</vt:lpstr>
      <vt:lpstr>'Rekapitulacija po sklopih'!Área_de_impresión</vt:lpstr>
      <vt:lpstr>Delavnice!Títulos_a_imprimir</vt:lpstr>
      <vt:lpstr>Oprema!Títulos_a_imprimir</vt:lpstr>
      <vt:lpstr>Orodje!Títulos_a_imprimir</vt:lpstr>
      <vt:lpstr>Pohistvo!Títulos_a_imprimir</vt:lpstr>
      <vt:lpstr>Prostori!Títulos_a_imprimir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Bezan</dc:creator>
  <cp:keywords/>
  <dc:description/>
  <cp:lastModifiedBy>Carlos</cp:lastModifiedBy>
  <cp:revision>44</cp:revision>
  <cp:lastPrinted>2022-09-20T15:23:38Z</cp:lastPrinted>
  <dcterms:created xsi:type="dcterms:W3CDTF">2021-08-31T12:05:18Z</dcterms:created>
  <dcterms:modified xsi:type="dcterms:W3CDTF">2022-11-17T14:44:33Z</dcterms:modified>
  <cp:category/>
  <cp:contentStatus/>
</cp:coreProperties>
</file>